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G:\Unidades compartidas\MinEnergia\02_ Contrato GGC-0241-2025\01_ Solicitudes equipo\45_ 061125 - Consolidado MCED Octubre\"/>
    </mc:Choice>
  </mc:AlternateContent>
  <xr:revisionPtr revIDLastSave="0" documentId="13_ncr:1_{6A2A7E54-826B-4F16-80B8-EEE9D1EE1B7F}" xr6:coauthVersionLast="47" xr6:coauthVersionMax="47" xr10:uidLastSave="{00000000-0000-0000-0000-000000000000}"/>
  <bookViews>
    <workbookView xWindow="-120" yWindow="-120" windowWidth="29040" windowHeight="15720" xr2:uid="{00000000-000D-0000-FFFF-FFFF00000000}"/>
  </bookViews>
  <sheets>
    <sheet name="Instrumento de Registro y Se..." sheetId="1" r:id="rId1"/>
    <sheet name="Compromisos_mesas" sheetId="2" r:id="rId2"/>
    <sheet name="Temas_Abordados" sheetId="3" r:id="rId3"/>
    <sheet name="adicion_compromisos" sheetId="4" r:id="rId4"/>
    <sheet name="Delegados" sheetId="5" r:id="rId5"/>
    <sheet name="group_ff4fi55" sheetId="6" r:id="rId6"/>
    <sheet name="Nuevos_Compromisos" sheetId="7" r:id="rId7"/>
  </sheets>
  <definedNames>
    <definedName name="_xlnm._FilterDatabase" localSheetId="0" hidden="1">'Instrumento de Registro y Se...'!$A$1:$NE$19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G32" i="1"/>
  <c r="H32" i="1"/>
  <c r="I32" i="1"/>
  <c r="F33" i="1"/>
  <c r="G33" i="1"/>
  <c r="H33" i="1"/>
  <c r="I33" i="1"/>
  <c r="F34" i="1"/>
  <c r="G34" i="1"/>
  <c r="H34" i="1"/>
  <c r="I34" i="1"/>
  <c r="G31" i="1"/>
  <c r="H31" i="1"/>
  <c r="I31" i="1"/>
  <c r="F31" i="1"/>
  <c r="E34" i="1"/>
  <c r="E33" i="1"/>
  <c r="E32" i="1"/>
  <c r="E31" i="1"/>
  <c r="G25" i="1"/>
  <c r="H25" i="1"/>
  <c r="I25" i="1"/>
  <c r="G26" i="1"/>
  <c r="H26" i="1"/>
  <c r="I26" i="1"/>
  <c r="G27" i="1"/>
  <c r="H27" i="1"/>
  <c r="I27" i="1"/>
  <c r="I24" i="1"/>
  <c r="H24" i="1"/>
  <c r="G24" i="1"/>
  <c r="F25" i="1"/>
  <c r="F26" i="1"/>
  <c r="F27" i="1"/>
  <c r="F24" i="1"/>
  <c r="E25" i="1"/>
  <c r="E26" i="1"/>
  <c r="E27" i="1"/>
  <c r="E24" i="1"/>
</calcChain>
</file>

<file path=xl/sharedStrings.xml><?xml version="1.0" encoding="utf-8"?>
<sst xmlns="http://schemas.openxmlformats.org/spreadsheetml/2006/main" count="21546" uniqueCount="4850">
  <si>
    <t>start</t>
  </si>
  <si>
    <t>end</t>
  </si>
  <si>
    <t>Esta ficha está diseñada para registrar por primera vez, hacer seguimiento y dar cierre a **Mesas de concertación**, así como registrar **espacios de diálogo**. Cada evento, reporte o registro realizado por primera vez relacionado con mesas de concertación, genera un **Código Único de Identificación (CUI)**, que funciona como un conector o encadenante para dar cuenta de la cronología de las actuaciones realizadas. El **CUI** enlaza una mesa, con los distintos seguimientos que se pueden generar sobre ésta, incluido su cierre. También puede enlazar una mesa de concertación con un conflicto o una alerta temprana. read out loud</t>
  </si>
  <si>
    <t>Tipo de Reporte</t>
  </si>
  <si>
    <t>Subsector que genera el tipo de Reporte</t>
  </si>
  <si>
    <t>Indique otro grupo / equipo que genera el reporte</t>
  </si>
  <si>
    <t>Fecha de Registro/Seguimiento</t>
  </si>
  <si>
    <t>Nombre de quien diligencia el reporte</t>
  </si>
  <si>
    <t>Correo electrónico de quien diligencia el reporte</t>
  </si>
  <si>
    <t>zona</t>
  </si>
  <si>
    <t>departamento</t>
  </si>
  <si>
    <t>Municipio</t>
  </si>
  <si>
    <t>Otros municipios involucrados</t>
  </si>
  <si>
    <t>Objetivo del Espacio</t>
  </si>
  <si>
    <t>Breve descripción de antecedentes y/o Problematicas que dan origen al espacio de diálogo</t>
  </si>
  <si>
    <t>Esta espacio de diálogo se realiza con ocasión de una conflictividad/ alerta temprana  aperturada</t>
  </si>
  <si>
    <t>Relación el código único de identificación de la conflictividad/alerta temprana</t>
  </si>
  <si>
    <t>Actores Sociales/Económicos que participan en el espacio</t>
  </si>
  <si>
    <t>Actores Sociales/Económicos que participan en el espacio/Población Urbana</t>
  </si>
  <si>
    <t>Actores Sociales/Económicos que participan en el espacio/Población Rural</t>
  </si>
  <si>
    <t>Actores Sociales/Económicos que participan en el espacio/Grupos Étnicos - NARP</t>
  </si>
  <si>
    <t>Actores Sociales/Económicos que participan en el espacio/Grupos étnicos - Indígenas</t>
  </si>
  <si>
    <t>Actores Sociales/Económicos que participan en el espacio/Grupos étnicos - RON</t>
  </si>
  <si>
    <t xml:space="preserve">Actores Sociales/Económicos que participan en el espacio/Organizaciones Campesinas </t>
  </si>
  <si>
    <t>Actores Sociales/Económicos que participan en el espacio/Otras organizaciones de la sociedad civil</t>
  </si>
  <si>
    <t>Actores Sociales/Económicos que participan en el espacio/Sindicatos</t>
  </si>
  <si>
    <t xml:space="preserve">Actores Sociales/Económicos que participan en el espacio/Trabajadores del sector </t>
  </si>
  <si>
    <t xml:space="preserve">Actores Sociales/Económicos que participan en el espacio/Empresas </t>
  </si>
  <si>
    <t>Actores Sociales/Económicos que participan en el espacio/Otros</t>
  </si>
  <si>
    <t>Actores Sociales/Económicos que participan en el espacio/Organizaciones de Reinsertados/Reincorporados</t>
  </si>
  <si>
    <t>Actores Sociales/Económicos que participan en el espacio/Gremios</t>
  </si>
  <si>
    <t>Indique Otros Actores Sociales/Económicos</t>
  </si>
  <si>
    <t xml:space="preserve">Nombre de las organizaciones participantes </t>
  </si>
  <si>
    <t>Instituciones/Entidades que participan del Espacio</t>
  </si>
  <si>
    <t>Instituciones/Entidades que participan del Espacio/Ministerio Público (Procuraduría, Defensoría, Personerías)</t>
  </si>
  <si>
    <t>Instituciones/Entidades que participan del Espacio/Contralorías</t>
  </si>
  <si>
    <t>Instituciones/Entidades que participan del Espacio/Ministerio del Interior</t>
  </si>
  <si>
    <t>Instituciones/Entidades que participan del Espacio/Ministerio de Defensa</t>
  </si>
  <si>
    <t>Instituciones/Entidades que participan del Espacio/Ministerio de Agricultura y Desarrollo Rural</t>
  </si>
  <si>
    <t>Instituciones/Entidades que participan del Espacio/Ministerio de Medio Ambiente y Desarrollo Sostenible</t>
  </si>
  <si>
    <t>Instituciones/Entidades que participan del Espacio/ANLA</t>
  </si>
  <si>
    <t xml:space="preserve">Instituciones/Entidades que participan del Espacio/CAR - Corporaciones Autónomas Regionales </t>
  </si>
  <si>
    <t>Instituciones/Entidades que participan del Espacio/Ministerio del Trabajo</t>
  </si>
  <si>
    <t>Instituciones/Entidades que participan del Espacio/Ministerio de Salud y Protección Social</t>
  </si>
  <si>
    <t>Instituciones/Entidades que participan del Espacio/Ministerio de Minas y Energía</t>
  </si>
  <si>
    <t>Instituciones/Entidades que participan del Espacio/ANH</t>
  </si>
  <si>
    <t>Instituciones/Entidades que participan del Espacio/ANM</t>
  </si>
  <si>
    <t>Instituciones/Entidades que participan del Espacio/UPME</t>
  </si>
  <si>
    <t>Instituciones/Entidades que participan del Espacio/Ministerio de Transporte</t>
  </si>
  <si>
    <t xml:space="preserve">Instituciones/Entidades que participan del Espacio/Ministerio de Educación </t>
  </si>
  <si>
    <t>Instituciones/Entidades que participan del Espacio/Ministerio de Comercio, Industria y Turismo</t>
  </si>
  <si>
    <t>Instituciones/Entidades que participan del Espacio/Ministerio de Justicia y Derecho</t>
  </si>
  <si>
    <t>Instituciones/Entidades que participan del Espacio/Ministerio de Hacienda</t>
  </si>
  <si>
    <t>Instituciones/Entidades que participan del Espacio/Alcaldías</t>
  </si>
  <si>
    <t>Instituciones/Entidades que participan del Espacio/Gobernaciones</t>
  </si>
  <si>
    <t>Instituciones/Entidades que participan del Espacio/UNGRD</t>
  </si>
  <si>
    <t>Instituciones/Entidades que participan del Espacio/Consejos Mpales y Dptales GRD</t>
  </si>
  <si>
    <t>Instituciones/Entidades que participan del Espacio/Otro</t>
  </si>
  <si>
    <t xml:space="preserve">Indique otras Instituciones/Entidades </t>
  </si>
  <si>
    <t>Durante el espacio se adquirieron compromisos?</t>
  </si>
  <si>
    <t xml:space="preserve">Observaciones </t>
  </si>
  <si>
    <t>Cargue de archivos</t>
  </si>
  <si>
    <t>Cargue de archivos_URL</t>
  </si>
  <si>
    <t xml:space="preserve">Número estimado de participantes </t>
  </si>
  <si>
    <t xml:space="preserve">Tipo de Mesa </t>
  </si>
  <si>
    <t>Departamentos (Regional)</t>
  </si>
  <si>
    <t>Departamentos (Regional)/AMAZONAS</t>
  </si>
  <si>
    <t>Departamentos (Regional)/ANTIOQUIA</t>
  </si>
  <si>
    <t>Departamentos (Regional)/ARAUCA</t>
  </si>
  <si>
    <t>Departamentos (Regional)/ARCHIPIÉLAGO DE SAN ANDRÉS, PROVIDENCIA Y SANTA CATALINA</t>
  </si>
  <si>
    <t>Departamentos (Regional)/ATLÁNTICO</t>
  </si>
  <si>
    <t>Departamentos (Regional)/BOGOTÁ, D.C.</t>
  </si>
  <si>
    <t>Departamentos (Regional)/BOLÍVAR</t>
  </si>
  <si>
    <t>Departamentos (Regional)/BOYACÁ</t>
  </si>
  <si>
    <t>Departamentos (Regional)/CALDAS</t>
  </si>
  <si>
    <t>Departamentos (Regional)/CAQUETÁ</t>
  </si>
  <si>
    <t>Departamentos (Regional)/CASANARE</t>
  </si>
  <si>
    <t>Departamentos (Regional)/CAUCA</t>
  </si>
  <si>
    <t>Departamentos (Regional)/CESAR</t>
  </si>
  <si>
    <t>Departamentos (Regional)/CHOCÓ</t>
  </si>
  <si>
    <t>Departamentos (Regional)/CÓRDOBA</t>
  </si>
  <si>
    <t>Departamentos (Regional)/CUNDINAMARCA</t>
  </si>
  <si>
    <t>Departamentos (Regional)/GUAINÍA</t>
  </si>
  <si>
    <t>Departamentos (Regional)/GUAVIARE</t>
  </si>
  <si>
    <t>Departamentos (Regional)/HUILA</t>
  </si>
  <si>
    <t>Departamentos (Regional)/LA GUAJIRA</t>
  </si>
  <si>
    <t>Departamentos (Regional)/MAGDALENA</t>
  </si>
  <si>
    <t>Departamentos (Regional)/META</t>
  </si>
  <si>
    <t>Departamentos (Regional)/NARIÑO</t>
  </si>
  <si>
    <t>Departamentos (Regional)/NORTE DE SANTANDER</t>
  </si>
  <si>
    <t>Departamentos (Regional)/PUTUMAYO</t>
  </si>
  <si>
    <t>Departamentos (Regional)/QUINDÍO</t>
  </si>
  <si>
    <t>Departamentos (Regional)/RISARALDA</t>
  </si>
  <si>
    <t>Departamentos (Regional)/SANTANDER</t>
  </si>
  <si>
    <t>Departamentos (Regional)/SUCRE</t>
  </si>
  <si>
    <t>Departamentos (Regional)/TOLIMA</t>
  </si>
  <si>
    <t>Departamentos (Regional)/VALLE DEL CAUCA</t>
  </si>
  <si>
    <t>Departamentos (Regional)/VAUPÉS</t>
  </si>
  <si>
    <t>Departamentos (Regional)/VICHADA</t>
  </si>
  <si>
    <t>departamento_L</t>
  </si>
  <si>
    <t>municipio_L</t>
  </si>
  <si>
    <t>Nombre de la Mesa</t>
  </si>
  <si>
    <t>Existe un acto administrativo/ Resolución Interna de conformación</t>
  </si>
  <si>
    <t xml:space="preserve">Número del Acto administraivo/ Resolución interna </t>
  </si>
  <si>
    <t>Esta mesa se realiza con ocasión de una conflictividad/ alerta temprana aperturada</t>
  </si>
  <si>
    <t xml:space="preserve"> Relacione el código único de identificación de la conflictividad/ alerta temprana</t>
  </si>
  <si>
    <t>Objetivo de la Mesa</t>
  </si>
  <si>
    <t xml:space="preserve">Nombre de la Entidad líder de la mesa </t>
  </si>
  <si>
    <t>Participación de Actores Sociales/Económicos</t>
  </si>
  <si>
    <t>Principales Actores Sociales/Económicos que participan en el espacio</t>
  </si>
  <si>
    <t>Principales Actores Sociales/Económicos que participan en el espacio/Población Urbana</t>
  </si>
  <si>
    <t>Principales Actores Sociales/Económicos que participan en el espacio/Población Rural</t>
  </si>
  <si>
    <t>Principales Actores Sociales/Económicos que participan en el espacio/Grupos Étnicos - NARP</t>
  </si>
  <si>
    <t>Principales Actores Sociales/Económicos que participan en el espacio/Grupos étnicos - Indígenas</t>
  </si>
  <si>
    <t>Principales Actores Sociales/Económicos que participan en el espacio/Grupos étnicos - RON</t>
  </si>
  <si>
    <t xml:space="preserve">Principales Actores Sociales/Económicos que participan en el espacio/Organizaciones Campesinas </t>
  </si>
  <si>
    <t>Principales Actores Sociales/Económicos que participan en el espacio/Otras organizaciones de la sociedad civil</t>
  </si>
  <si>
    <t>Principales Actores Sociales/Económicos que participan en el espacio/Sindicatos</t>
  </si>
  <si>
    <t xml:space="preserve">Principales Actores Sociales/Económicos que participan en el espacio/Trabajadores del sector </t>
  </si>
  <si>
    <t xml:space="preserve">Principales Actores Sociales/Económicos que participan en el espacio/Empresas </t>
  </si>
  <si>
    <t>Principales Actores Sociales/Económicos que participan en el espacio/Otros</t>
  </si>
  <si>
    <t>Principales Actores Sociales/Económicos que participan en el espacio/Organizaciones de Reinsertados/Reincorporados</t>
  </si>
  <si>
    <t>Principales Actores Sociales/Económicos que participan en el espacio/Gremios</t>
  </si>
  <si>
    <t>Indique otros actores sociales/economicos</t>
  </si>
  <si>
    <t>Indique otra institución/entidad</t>
  </si>
  <si>
    <t>Datos de Contacto de los delegados al espacio</t>
  </si>
  <si>
    <t>Observaciones</t>
  </si>
  <si>
    <t xml:space="preserve">Cargue de Archivo </t>
  </si>
  <si>
    <t>Cargue de Archivo _URL</t>
  </si>
  <si>
    <t>aleatorio</t>
  </si>
  <si>
    <t>calculation</t>
  </si>
  <si>
    <t>Codigo unico de la mesa: ${calculation}</t>
  </si>
  <si>
    <t xml:space="preserve">Número de Consecutivo para seguimiento a mesa </t>
  </si>
  <si>
    <t>Dificultades Presentadas</t>
  </si>
  <si>
    <t>Se han presentado nuevos compromisos</t>
  </si>
  <si>
    <t xml:space="preserve">Se han vinculado nuevas instituciones </t>
  </si>
  <si>
    <t>Nuevas Instituciones/Entidades que participan del Espacio</t>
  </si>
  <si>
    <t>Nuevas Instituciones/Entidades que participan del Espacio/Ministerio Público (Procuraduría, Defensoría, Personerías)</t>
  </si>
  <si>
    <t>Nuevas Instituciones/Entidades que participan del Espacio/Contralorías</t>
  </si>
  <si>
    <t>Nuevas Instituciones/Entidades que participan del Espacio/Ministerio del Interior</t>
  </si>
  <si>
    <t>Nuevas Instituciones/Entidades que participan del Espacio/Ministerio de Defensa</t>
  </si>
  <si>
    <t>Nuevas Instituciones/Entidades que participan del Espacio/Ministerio de Agricultura y Desarrollo Rural</t>
  </si>
  <si>
    <t>Nuevas Instituciones/Entidades que participan del Espacio/Ministerio de Medio Ambiente y Desarrollo Sostenible</t>
  </si>
  <si>
    <t>Nuevas Instituciones/Entidades que participan del Espacio/ANLA</t>
  </si>
  <si>
    <t xml:space="preserve">Nuevas Instituciones/Entidades que participan del Espacio/CAR - Corporaciones Autónomas Regionales </t>
  </si>
  <si>
    <t>Nuevas Instituciones/Entidades que participan del Espacio/Ministerio del Trabajo</t>
  </si>
  <si>
    <t>Nuevas Instituciones/Entidades que participan del Espacio/Ministerio de Salud y Protección Social</t>
  </si>
  <si>
    <t>Nuevas Instituciones/Entidades que participan del Espacio/Ministerio de Minas y Energía</t>
  </si>
  <si>
    <t>Nuevas Instituciones/Entidades que participan del Espacio/ANH</t>
  </si>
  <si>
    <t>Nuevas Instituciones/Entidades que participan del Espacio/ANM</t>
  </si>
  <si>
    <t>Nuevas Instituciones/Entidades que participan del Espacio/UPME</t>
  </si>
  <si>
    <t>Nuevas Instituciones/Entidades que participan del Espacio/Ministerio de Transporte</t>
  </si>
  <si>
    <t xml:space="preserve">Nuevas Instituciones/Entidades que participan del Espacio/Ministerio de Educación </t>
  </si>
  <si>
    <t>Nuevas Instituciones/Entidades que participan del Espacio/Ministerio de Comercio, Industria y Turismo</t>
  </si>
  <si>
    <t>Nuevas Instituciones/Entidades que participan del Espacio/Ministerio de Justicia y Derecho</t>
  </si>
  <si>
    <t>Nuevas Instituciones/Entidades que participan del Espacio/Ministerio de Hacienda</t>
  </si>
  <si>
    <t>Nuevas Instituciones/Entidades que participan del Espacio/Alcaldías</t>
  </si>
  <si>
    <t>Nuevas Instituciones/Entidades que participan del Espacio/Gobernaciones</t>
  </si>
  <si>
    <t>Nuevas Instituciones/Entidades que participan del Espacio/UNGRD</t>
  </si>
  <si>
    <t>Nuevas Instituciones/Entidades que participan del Espacio/Consejos Mpales y Dptales GRD</t>
  </si>
  <si>
    <t>Nuevas Instituciones/Entidades que participan del Espacio/Otro</t>
  </si>
  <si>
    <t>Indique otra Institución/Entidad</t>
  </si>
  <si>
    <t>Cargue de Archivos</t>
  </si>
  <si>
    <t>Cargue de Archivos_URL</t>
  </si>
  <si>
    <t>Numero estimado de participantes</t>
  </si>
  <si>
    <t xml:space="preserve">Código Único de la Mesa </t>
  </si>
  <si>
    <t>Describa información del cierre de la Mesa</t>
  </si>
  <si>
    <t>Cargue archivos Soporte</t>
  </si>
  <si>
    <t>Cargue archivos Soporte_URL</t>
  </si>
  <si>
    <t>Relación el código único de identificación de la conflictividad</t>
  </si>
  <si>
    <t>Durante el espacio se adquirieron compromisos</t>
  </si>
  <si>
    <t>Entidades participantes</t>
  </si>
  <si>
    <t>Temas abordados</t>
  </si>
  <si>
    <t>Principales Compromisos</t>
  </si>
  <si>
    <t xml:space="preserve">Principales Compromisos y Responsables </t>
  </si>
  <si>
    <t>Departamentos</t>
  </si>
  <si>
    <t>Departamentos/AMAZONAS</t>
  </si>
  <si>
    <t>Departamentos/ANTIOQUIA</t>
  </si>
  <si>
    <t>Departamentos/ARAUCA</t>
  </si>
  <si>
    <t>Departamentos/ARCHIPIÉLAGO DE SAN ANDRÉS, PROVIDENCIA Y SANTA CATALINA</t>
  </si>
  <si>
    <t>Departamentos/ATLÁNTICO</t>
  </si>
  <si>
    <t>Departamentos/BOGOTÁ, D.C.</t>
  </si>
  <si>
    <t>Departamentos/BOLÍVAR</t>
  </si>
  <si>
    <t>Departamentos/BOYACÁ</t>
  </si>
  <si>
    <t>Departamentos/CALDAS</t>
  </si>
  <si>
    <t>Departamentos/CAQUETÁ</t>
  </si>
  <si>
    <t>Departamentos/CASANARE</t>
  </si>
  <si>
    <t>Departamentos/CAUCA</t>
  </si>
  <si>
    <t>Departamentos/CESAR</t>
  </si>
  <si>
    <t>Departamentos/CHOCÓ</t>
  </si>
  <si>
    <t>Departamentos/CÓRDOBA</t>
  </si>
  <si>
    <t>Departamentos/CUNDINAMARCA</t>
  </si>
  <si>
    <t>Departamentos/GUAINÍA</t>
  </si>
  <si>
    <t>Departamentos/GUAVIARE</t>
  </si>
  <si>
    <t>Departamentos/HUILA</t>
  </si>
  <si>
    <t>Departamentos/LA GUAJIRA</t>
  </si>
  <si>
    <t>Departamentos/MAGDALENA</t>
  </si>
  <si>
    <t>Departamentos/META</t>
  </si>
  <si>
    <t>Departamentos/NARIÑO</t>
  </si>
  <si>
    <t>Departamentos/NORTE DE SANTANDER</t>
  </si>
  <si>
    <t>Departamentos/PUTUMAYO</t>
  </si>
  <si>
    <t>Departamentos/QUINDÍO</t>
  </si>
  <si>
    <t>Departamentos/RISARALDA</t>
  </si>
  <si>
    <t>Departamentos/SANTANDER</t>
  </si>
  <si>
    <t>Departamentos/SUCRE</t>
  </si>
  <si>
    <t>Departamentos/TOLIMA</t>
  </si>
  <si>
    <t>Departamentos/VALLE DEL CAUCA</t>
  </si>
  <si>
    <t>Departamentos/VAUPÉS</t>
  </si>
  <si>
    <t>Departamentos/VICHADA</t>
  </si>
  <si>
    <t>municipio</t>
  </si>
  <si>
    <t>Otros municipios</t>
  </si>
  <si>
    <t xml:space="preserve"> Relacione el código único de identificación de la conflictividad</t>
  </si>
  <si>
    <t xml:space="preserve">Entidad líder de la mesa </t>
  </si>
  <si>
    <t>Instituciones que participan del Espacio</t>
  </si>
  <si>
    <t>Instituciones que participan del Espacio/Ministerio Público (Procuraduría, Defensoría, Personerías)</t>
  </si>
  <si>
    <t>Instituciones que participan del Espacio/Contralorías</t>
  </si>
  <si>
    <t>Instituciones que participan del Espacio/Ministerio del Interior</t>
  </si>
  <si>
    <t>Instituciones que participan del Espacio/Ministerio de Defensa</t>
  </si>
  <si>
    <t>Instituciones que participan del Espacio/Ministerio de Agricultura y Desarrollo Rural</t>
  </si>
  <si>
    <t>Instituciones que participan del Espacio/Ministerio de Medio Ambiente y Desarrollo Sostenible</t>
  </si>
  <si>
    <t>Instituciones que participan del Espacio/Ministerio del Trabajo</t>
  </si>
  <si>
    <t>Instituciones que participan del Espacio/Ministerio de Salud y Protección Social</t>
  </si>
  <si>
    <t>Instituciones que participan del Espacio/Ministerio de Minas y Energía</t>
  </si>
  <si>
    <t>Instituciones que participan del Espacio/Ministerio de Transporte</t>
  </si>
  <si>
    <t xml:space="preserve">Instituciones que participan del Espacio/Ministerio de Educación </t>
  </si>
  <si>
    <t>Instituciones que participan del Espacio/Ministerio de Comercio, Industria y Turismo</t>
  </si>
  <si>
    <t>Instituciones que participan del Espacio/Ministerio de Justicia y Derecho</t>
  </si>
  <si>
    <t>Instituciones que participan del Espacio/Ministerio de Hacienda</t>
  </si>
  <si>
    <t>Instituciones que participan del Espacio/Alcaldías</t>
  </si>
  <si>
    <t>Instituciones que participan del Espacio/Gobernaciones</t>
  </si>
  <si>
    <t>Instituciones que participan del Espacio/Otro</t>
  </si>
  <si>
    <t>Instituciones que participan del Espacio/ANLA</t>
  </si>
  <si>
    <t xml:space="preserve">Instituciones que participan del Espacio/CAR - Corporaciones Autónomas Regionales </t>
  </si>
  <si>
    <t>Instituciones que participan del Espacio/ANH</t>
  </si>
  <si>
    <t>Instituciones que participan del Espacio/ANM</t>
  </si>
  <si>
    <t>Instituciones que participan del Espacio/UPME</t>
  </si>
  <si>
    <t>Instituciones que participan del Espacio/UNGRD</t>
  </si>
  <si>
    <t>Instituciones que participan del Espacio/Consejos Mpales y Dptales GRD</t>
  </si>
  <si>
    <t xml:space="preserve">Compromisos </t>
  </si>
  <si>
    <t>Reporte de avance</t>
  </si>
  <si>
    <t>Detalle los nuevos compromisos adquiridos</t>
  </si>
  <si>
    <t>_id</t>
  </si>
  <si>
    <t>_uuid</t>
  </si>
  <si>
    <t>_submission_time</t>
  </si>
  <si>
    <t>_validation_status</t>
  </si>
  <si>
    <t>_notes</t>
  </si>
  <si>
    <t>_status</t>
  </si>
  <si>
    <t>_submitted_by</t>
  </si>
  <si>
    <t>__version__</t>
  </si>
  <si>
    <t>_tags</t>
  </si>
  <si>
    <t>_index</t>
  </si>
  <si>
    <t>Espacios de Diálogo Social</t>
  </si>
  <si>
    <t>Hidrocarburos</t>
  </si>
  <si>
    <t>ZONA ORINOQUIA</t>
  </si>
  <si>
    <t>No</t>
  </si>
  <si>
    <t>0</t>
  </si>
  <si>
    <t>1</t>
  </si>
  <si>
    <t xml:space="preserve">Si </t>
  </si>
  <si>
    <t>Approved</t>
  </si>
  <si>
    <t>submitted_via_web</t>
  </si>
  <si>
    <t>Si</t>
  </si>
  <si>
    <t xml:space="preserve">Empresas </t>
  </si>
  <si>
    <t>N/A</t>
  </si>
  <si>
    <t>ZONA AMAZONÍA</t>
  </si>
  <si>
    <t>Not Approved</t>
  </si>
  <si>
    <t xml:space="preserve">Mesas </t>
  </si>
  <si>
    <t>Local</t>
  </si>
  <si>
    <t>Ninguno</t>
  </si>
  <si>
    <t>NA</t>
  </si>
  <si>
    <t>mquimbaya</t>
  </si>
  <si>
    <t>ANLA</t>
  </si>
  <si>
    <t>Ecopetrol</t>
  </si>
  <si>
    <t>Geopark</t>
  </si>
  <si>
    <t>Otros</t>
  </si>
  <si>
    <t>Otro grupo / equipo</t>
  </si>
  <si>
    <t>Nacional</t>
  </si>
  <si>
    <t>Ministerio del Interior</t>
  </si>
  <si>
    <t>ZONA CENTRO</t>
  </si>
  <si>
    <t>Energía</t>
  </si>
  <si>
    <t>ATLÁNTICO</t>
  </si>
  <si>
    <t>Ministerio de Minas y Energía</t>
  </si>
  <si>
    <t>MINISTERIO DE MINAS Y ENERGIA</t>
  </si>
  <si>
    <t>TOLIMA</t>
  </si>
  <si>
    <t xml:space="preserve">Población Rural Organizaciones Campesinas </t>
  </si>
  <si>
    <t>Ministerio de Minas y Energia</t>
  </si>
  <si>
    <t xml:space="preserve">Seguimiento a Mesas </t>
  </si>
  <si>
    <t>PUTUMAYO</t>
  </si>
  <si>
    <t>UASPE</t>
  </si>
  <si>
    <t>Ministerio del interior</t>
  </si>
  <si>
    <t>ninguno</t>
  </si>
  <si>
    <t>Regional</t>
  </si>
  <si>
    <t>Comunidades Energeticas</t>
  </si>
  <si>
    <t>ZONA MAGDALENA MEDIO</t>
  </si>
  <si>
    <t>SANTANDER</t>
  </si>
  <si>
    <t>On Hold</t>
  </si>
  <si>
    <t>Población Urbana Población Rural Organizaciones Campesinas  Otras organizaciones de la sociedad civil</t>
  </si>
  <si>
    <t>Min energía</t>
  </si>
  <si>
    <t xml:space="preserve">Minas </t>
  </si>
  <si>
    <t>ajcarmona</t>
  </si>
  <si>
    <t>ZONA NORTE</t>
  </si>
  <si>
    <t>Ministerio de Minas y Energía Alcaldías</t>
  </si>
  <si>
    <t>Ministerio del Trabajo</t>
  </si>
  <si>
    <t>SUCRE</t>
  </si>
  <si>
    <t>No aplica</t>
  </si>
  <si>
    <t>SAN MARCOS</t>
  </si>
  <si>
    <t>Gobernación de Cundinamarca</t>
  </si>
  <si>
    <t>MME</t>
  </si>
  <si>
    <t xml:space="preserve">Población Urbana Población Rural Organizaciones Campesinas  Otras organizaciones de la sociedad civil Trabajadores del sector  Empresas </t>
  </si>
  <si>
    <t>MINISTERIO DE AMBIENTE</t>
  </si>
  <si>
    <t>CAR</t>
  </si>
  <si>
    <t>CAR - Corporaciones Autónomas Regionales  Ministerio de Minas y Energía</t>
  </si>
  <si>
    <t>ZONA PACÍFICO II</t>
  </si>
  <si>
    <t>CAUCA</t>
  </si>
  <si>
    <t>CASANARE</t>
  </si>
  <si>
    <t>YOPAL</t>
  </si>
  <si>
    <t>d65b58d6-c18e-4931-99e3-2669354300f3</t>
  </si>
  <si>
    <t>2023-12-23T14:38:18</t>
  </si>
  <si>
    <t>v8TyddPFawd6xQJSzXtmrq</t>
  </si>
  <si>
    <t>62225ca3-9b14-486a-afc9-2a3df50efdcd</t>
  </si>
  <si>
    <t>2023-12-24T18:27:32</t>
  </si>
  <si>
    <t>2ac83d70-0474-4213-bc5e-dc12b5d69ad5</t>
  </si>
  <si>
    <t>2023-12-25T23:35:40</t>
  </si>
  <si>
    <t>ZONA PACÍFICO I</t>
  </si>
  <si>
    <t>daguasca@minenergia.gov.co</t>
  </si>
  <si>
    <t>NARIÑO</t>
  </si>
  <si>
    <t>7675048c-6993-4863-9b42-7da1e5c12020</t>
  </si>
  <si>
    <t>2024-02-23T00:05:13</t>
  </si>
  <si>
    <t>vceron</t>
  </si>
  <si>
    <t>vCQb3XxKHQYDGZCdHemQSm</t>
  </si>
  <si>
    <t>VALLE DEL CAUCA</t>
  </si>
  <si>
    <t>7831e613-4b23-4088-9c9a-bb114a70a07a</t>
  </si>
  <si>
    <t>2024-02-23T00:05:14</t>
  </si>
  <si>
    <t>Diana Guasca</t>
  </si>
  <si>
    <t>67cbfd0c-e725-4ac6-a121-8cf7c3ff24e5</t>
  </si>
  <si>
    <t>2024-02-23T00:06:09</t>
  </si>
  <si>
    <t>jilarrea@minenergia.gov.co</t>
  </si>
  <si>
    <t>a0f1df45-612b-4ab7-9e70-7c20d3d81c3e</t>
  </si>
  <si>
    <t>2024-02-23T00:07:33</t>
  </si>
  <si>
    <t>POPAYÁN</t>
  </si>
  <si>
    <t>4478865a-fc1e-4ca1-b639-2f14d48e6e01</t>
  </si>
  <si>
    <t>2024-02-23T00:08:29</t>
  </si>
  <si>
    <t>1cba123a-98ff-4c28-93be-2aec9925ef0a</t>
  </si>
  <si>
    <t>2024-02-23T00:09:14</t>
  </si>
  <si>
    <t>Hollman Bonilla</t>
  </si>
  <si>
    <t>8f77dfd7-93fa-431d-ae59-f285964480a9</t>
  </si>
  <si>
    <t>2024-02-23T00:10:03</t>
  </si>
  <si>
    <t>e34855f0-1170-45c5-882b-b2a72e03c8ba</t>
  </si>
  <si>
    <t>2024-02-23T00:11:06</t>
  </si>
  <si>
    <t>MESA_caldas__2023-12-30_917</t>
  </si>
  <si>
    <t>7e905008-87f0-4f85-8b19-4ce3919e7812</t>
  </si>
  <si>
    <t>2024-02-23T00:11:46</t>
  </si>
  <si>
    <t>46472a0d-e1ed-49d0-9720-75c53498d36e</t>
  </si>
  <si>
    <t>2024-02-23T00:11:56</t>
  </si>
  <si>
    <t>Frank David Muñoz Clavijo</t>
  </si>
  <si>
    <t>fdmunoz@minenergia.gov.co</t>
  </si>
  <si>
    <t>ac613cdc-eaee-4a33-a891-7ad8bfc53d27</t>
  </si>
  <si>
    <t>2024-05-21T01:39:04</t>
  </si>
  <si>
    <t>habonilla</t>
  </si>
  <si>
    <t>vM3nBVTHKQEGFGkxnKUU8V</t>
  </si>
  <si>
    <t>3</t>
  </si>
  <si>
    <t>6c4607dc-157c-40cf-9a68-1241322c7274</t>
  </si>
  <si>
    <t>2024-05-27T18:14:44</t>
  </si>
  <si>
    <t>fdmunoz</t>
  </si>
  <si>
    <t>vCqPPzxMmhQFygTLhixxiR</t>
  </si>
  <si>
    <t>alcamberos@minenergia.gov.co</t>
  </si>
  <si>
    <t>a1d685ac-cdb2-423a-abfc-83f688d6db46</t>
  </si>
  <si>
    <t>2024-06-03T18:03:09</t>
  </si>
  <si>
    <t>alcamberos</t>
  </si>
  <si>
    <t>b87a4440-32c0-4f7c-afaa-9e410dcf8ace</t>
  </si>
  <si>
    <t>2024-06-04T23:50:13</t>
  </si>
  <si>
    <t>ehparada</t>
  </si>
  <si>
    <t>vL5Q3n5W4AL7epmKEFHBmj</t>
  </si>
  <si>
    <t>217a4d0e-214f-4ecd-8718-25b5c47a76f8</t>
  </si>
  <si>
    <t>2024-06-04T23:50:15</t>
  </si>
  <si>
    <t>86dc5381-c2ee-4120-9ce8-226705bdb7ad</t>
  </si>
  <si>
    <t>2024-06-05T00:27:43</t>
  </si>
  <si>
    <t>22d82154-a2c7-4554-9f32-e5952fa476da</t>
  </si>
  <si>
    <t>2024-06-05T01:26:10</t>
  </si>
  <si>
    <t>39588383-34a6-4af6-a5f9-2596d6c43612</t>
  </si>
  <si>
    <t>2024-06-07T19:01:34</t>
  </si>
  <si>
    <t>96b2676a-a6f1-4b52-98d7-e1f94fe70263</t>
  </si>
  <si>
    <t>2024-06-12T21:40:14</t>
  </si>
  <si>
    <t>Superintendencia de Servicios Públicos Domiciliarios</t>
  </si>
  <si>
    <t>d8c1fc0b-aa75-4938-b2de-d2a30e899e94</t>
  </si>
  <si>
    <t>2024-06-17T16:03:00</t>
  </si>
  <si>
    <t>Ministerio de Minas y Energía Alcaldías Otro</t>
  </si>
  <si>
    <t>10</t>
  </si>
  <si>
    <t>feb90bb2-e109-4117-8005-57881889023e</t>
  </si>
  <si>
    <t>2024-06-17T16:38:50</t>
  </si>
  <si>
    <t>Gabriel Adelfo Riaño Prieto</t>
  </si>
  <si>
    <t>gariano@minenergia.gov.co</t>
  </si>
  <si>
    <t>5d9f0840-77e6-45ac-abe6-1b38ca6b89dc</t>
  </si>
  <si>
    <t>2024-06-18T00:35:44</t>
  </si>
  <si>
    <t>gariano</t>
  </si>
  <si>
    <t>James Iván Larrea Mejía</t>
  </si>
  <si>
    <t>acf64f36-93dc-4424-90a9-c40a6f53b308</t>
  </si>
  <si>
    <t>2024-06-23T17:49:53</t>
  </si>
  <si>
    <t>bjariza</t>
  </si>
  <si>
    <t>Bernardo José Ariza</t>
  </si>
  <si>
    <t>bjariza@minenergia.gov.co</t>
  </si>
  <si>
    <t>127cb8c9-0843-4d9c-9fb7-e063f4b5a96a</t>
  </si>
  <si>
    <t>2024-06-23T21:20:13</t>
  </si>
  <si>
    <t>Cierre Mesas</t>
  </si>
  <si>
    <t>vNygJ3BFWm2E9cegSAPjwM</t>
  </si>
  <si>
    <t>Angela Gallego</t>
  </si>
  <si>
    <t>f3ccfdd1-ee91-472c-8508-ebbe726dcbc2</t>
  </si>
  <si>
    <t>2024-06-26T21:06:34</t>
  </si>
  <si>
    <t>75</t>
  </si>
  <si>
    <t>4a7ec7e3-9a99-40f4-b9d0-f0195cdd3544</t>
  </si>
  <si>
    <t>2024-06-26T22:16:30</t>
  </si>
  <si>
    <t>jcospina</t>
  </si>
  <si>
    <t>habonilla@minenergia.gov.co</t>
  </si>
  <si>
    <t>b30754ef-a1ad-4893-b7c5-ee08ee19bb5a</t>
  </si>
  <si>
    <t>2024-06-30T20:53:01</t>
  </si>
  <si>
    <t>vmaDo2Hb5WcoyErQ97cn4M</t>
  </si>
  <si>
    <t>Claudia Bello</t>
  </si>
  <si>
    <t>cebello@minenergia.gov.co</t>
  </si>
  <si>
    <t>cebello</t>
  </si>
  <si>
    <t>cd8bad9b-eb3d-4b74-853b-13fedcecc1c0</t>
  </si>
  <si>
    <t>2024-07-03T17:59:50</t>
  </si>
  <si>
    <t>f3b6c313-a0ae-4409-8042-e9bf7afe438d</t>
  </si>
  <si>
    <t>2024-07-03T18:06:49</t>
  </si>
  <si>
    <t>vmFrwcQVWTLoVJFZ9bKLhy</t>
  </si>
  <si>
    <t>fcda99a1-c63c-4e4d-a001-a4db486c064b</t>
  </si>
  <si>
    <t>2024-07-04T05:10:33</t>
  </si>
  <si>
    <t>834dedd0-8632-46c9-acbe-90dd6a86bf5b</t>
  </si>
  <si>
    <t>2024-07-05T13:48:25</t>
  </si>
  <si>
    <t>b31d2e74-6ae4-46c3-99fa-70c4e3209407</t>
  </si>
  <si>
    <t>2024-07-05T17:16:49</t>
  </si>
  <si>
    <t>mzmunevar</t>
  </si>
  <si>
    <t>5e2438f6-c40f-47a4-9485-c172c0c215ef</t>
  </si>
  <si>
    <t>2024-07-05T17:26:30</t>
  </si>
  <si>
    <t>4bbb5c0c-1269-4031-ab07-d5f14137c6b7</t>
  </si>
  <si>
    <t>2024-07-09T02:04:34</t>
  </si>
  <si>
    <t>698fd074-a4e2-4c05-ad8e-09866d9400b2</t>
  </si>
  <si>
    <t>2024-07-22T13:27:38</t>
  </si>
  <si>
    <t>daguasca</t>
  </si>
  <si>
    <t>979bea02-c9da-4586-af02-1e526a63c562</t>
  </si>
  <si>
    <t>2024-07-22T13:44:11</t>
  </si>
  <si>
    <t>43501715-67ef-4e92-9964-9b48cd9d76e9</t>
  </si>
  <si>
    <t>2024-07-22T13:57:26</t>
  </si>
  <si>
    <t>MINISTERIO DEL INTERIOR</t>
  </si>
  <si>
    <t>c407dce2-ebfd-4e3d-a454-97aff59b912f</t>
  </si>
  <si>
    <t>2024-07-22T21:09:36</t>
  </si>
  <si>
    <t>aamendez</t>
  </si>
  <si>
    <t>32825d6d-fe28-4d66-b091-8e008b5238a2</t>
  </si>
  <si>
    <t>2024-07-23T22:45:18</t>
  </si>
  <si>
    <t>jrgaleano@minenergia.gov.co</t>
  </si>
  <si>
    <t>DNP</t>
  </si>
  <si>
    <t>e7e5bd1c-25bc-45da-9272-582df52f174f</t>
  </si>
  <si>
    <t>2024-07-23T23:07:42</t>
  </si>
  <si>
    <t>jrgaleano</t>
  </si>
  <si>
    <t>d85833e7-48c6-4088-8ad0-69bc56c825c7</t>
  </si>
  <si>
    <t>2024-07-23T23:08:58</t>
  </si>
  <si>
    <t>30</t>
  </si>
  <si>
    <t>82834e96-b0ef-40fc-9b63-1bf89e9468b3</t>
  </si>
  <si>
    <t>2024-07-24T13:43:38</t>
  </si>
  <si>
    <t>Las comunidades reclaman acciones concretas para las afectaciones a sus territorios y reclaman la articulación institucional y social para la construcción de la Política de afectados por represas, por eso se constituye una mesa la cual parte del reconocimiento de actores y la construcción conjunta de unos lineamientos para la política de afectados por represas</t>
  </si>
  <si>
    <t>b2962071-d342-4fe5-a429-ae47ca57222a</t>
  </si>
  <si>
    <t>2024-07-24T14:03:01</t>
  </si>
  <si>
    <t>567bfd10-37e6-4bfd-bf71-98e2e59d6298</t>
  </si>
  <si>
    <t>2024-07-24T17:57:32</t>
  </si>
  <si>
    <t>Frank David Muñoz</t>
  </si>
  <si>
    <t>af2f6020-b2ea-4d7e-bb2b-cea03bdab93a</t>
  </si>
  <si>
    <t>2024-07-24T20:40:49</t>
  </si>
  <si>
    <t>50</t>
  </si>
  <si>
    <t>8e29d89e-0cce-40ab-b82e-0038c56e6fb5</t>
  </si>
  <si>
    <t>2024-07-24T20:40:54</t>
  </si>
  <si>
    <t>7c6e9627-9929-4c44-b889-02c46a5f8cbe</t>
  </si>
  <si>
    <t>2024-07-24T20:40:56</t>
  </si>
  <si>
    <t>aaa5e5db-790b-4a3c-8796-4b57b0bb262e</t>
  </si>
  <si>
    <t>2024-07-24T21:09:19</t>
  </si>
  <si>
    <t>100</t>
  </si>
  <si>
    <t>a01ca451-1f11-4558-a728-76be51f0071e</t>
  </si>
  <si>
    <t>2024-07-24T21:20:18</t>
  </si>
  <si>
    <t>fc99d3bd-66a4-4ffc-8af5-759d8c62d09a</t>
  </si>
  <si>
    <t>2024-07-24T22:31:34</t>
  </si>
  <si>
    <t>b64757b8-29b9-40fd-b06f-c08b518a5e21</t>
  </si>
  <si>
    <t>2024-07-26T18:57:58</t>
  </si>
  <si>
    <t>CALI</t>
  </si>
  <si>
    <t>IPSE</t>
  </si>
  <si>
    <t>c61b2bc4-a12a-43d1-a428-4120374b506e</t>
  </si>
  <si>
    <t>2024-07-26T21:23:47</t>
  </si>
  <si>
    <t>a5e4d330-2184-41e6-9a36-6b58a214b4b6</t>
  </si>
  <si>
    <t>2024-07-27T16:22:38</t>
  </si>
  <si>
    <t>b6491f9d-6751-44df-b578-c2f46fc60812</t>
  </si>
  <si>
    <t>2024-07-29T21:29:11</t>
  </si>
  <si>
    <t>1e6112e6-f7bf-49fd-9fcc-76fae9218556</t>
  </si>
  <si>
    <t>2024-07-29T21:40:08</t>
  </si>
  <si>
    <t>cf918dea-1117-40ca-bee8-bc07b31b7ba5</t>
  </si>
  <si>
    <t>2024-07-29T21:56:08</t>
  </si>
  <si>
    <t>47573113-6331-4f19-8881-54c78d02832a</t>
  </si>
  <si>
    <t>2024-07-30T13:32:22</t>
  </si>
  <si>
    <t>7a8ecb82-a1bf-48dd-920c-0c60b315b034</t>
  </si>
  <si>
    <t>2024-07-30T13:43:06</t>
  </si>
  <si>
    <t>9cad4581-c3ef-40a7-9f8c-fb1084ac24df</t>
  </si>
  <si>
    <t>2024-07-30T13:55:07</t>
  </si>
  <si>
    <t>ea03657d-6f67-43de-8d8e-108578909937</t>
  </si>
  <si>
    <t>2024-07-30T14:09:53</t>
  </si>
  <si>
    <t>Yuly Barrientos</t>
  </si>
  <si>
    <t>yabarrientos@minenergia.gov.co</t>
  </si>
  <si>
    <t>Ministerio de Transporte</t>
  </si>
  <si>
    <t>dc46df18-985d-4df1-83ab-80445637c65c</t>
  </si>
  <si>
    <t>2024-07-30T15:57:48</t>
  </si>
  <si>
    <t>yabarrientos</t>
  </si>
  <si>
    <t>0c765c24-eb16-4212-9af5-a8b9ae5ba3da</t>
  </si>
  <si>
    <t>2024-07-30T16:30:24</t>
  </si>
  <si>
    <t>Ministerio de Ambiente y Desarrollo Sostenible</t>
  </si>
  <si>
    <t>ecad0822-d996-4802-9859-39f1e524ff73</t>
  </si>
  <si>
    <t>2024-07-30T16:41:01</t>
  </si>
  <si>
    <t>Samy Andrés Mafla</t>
  </si>
  <si>
    <t>samafla@minenergia.gov.co</t>
  </si>
  <si>
    <t>Continuar con el proceso de actividades para desarrollar el distrito</t>
  </si>
  <si>
    <t>7a244627-ff56-4876-8194-c265a73af130</t>
  </si>
  <si>
    <t>2024-07-30T21:06:39</t>
  </si>
  <si>
    <t>samafla</t>
  </si>
  <si>
    <t>bec224a9-5601-450c-a3cc-16c154a25350</t>
  </si>
  <si>
    <t>2024-07-30T21:06:42</t>
  </si>
  <si>
    <t>Samy Andrés Mafla Noguera</t>
  </si>
  <si>
    <t>cc7a091b-501a-4622-90a6-6091cf18adef</t>
  </si>
  <si>
    <t>2024-07-30T21:27:03</t>
  </si>
  <si>
    <t>LORENA ANDREA MATEUS JARA</t>
  </si>
  <si>
    <t>lamateus@minenergia.gov.co</t>
  </si>
  <si>
    <t>e8d8c19a-05e3-4bb5-9f80-37dcc5ad370e</t>
  </si>
  <si>
    <t>2024-07-31T23:03:42</t>
  </si>
  <si>
    <t>lamateus</t>
  </si>
  <si>
    <t>47984d2f-f97f-4841-bc95-530c13cb6b82</t>
  </si>
  <si>
    <t>2024-07-31T23:30:59</t>
  </si>
  <si>
    <t>a5872ebb-81a7-4236-8b72-2bb3b7a6c410</t>
  </si>
  <si>
    <t>2024-08-02T14:12:26</t>
  </si>
  <si>
    <t>22a7a31b-ad9a-4e72-95bf-4ff1f7401c8a</t>
  </si>
  <si>
    <t>2024-08-12T17:07:10</t>
  </si>
  <si>
    <t>ba005625-414e-448b-94df-4326cb98ab76</t>
  </si>
  <si>
    <t>2024-08-13T22:11:52</t>
  </si>
  <si>
    <t>42cacc0e-2ab6-4076-8557-f1d3811f69af</t>
  </si>
  <si>
    <t>2024-08-13T22:11:53</t>
  </si>
  <si>
    <t>c6352b1e-7e95-4617-b317-75eedd85b204</t>
  </si>
  <si>
    <t>2024-08-15T03:08:29</t>
  </si>
  <si>
    <t>506b8667-7daf-48cd-98d7-712b31aee4d1</t>
  </si>
  <si>
    <t>2024-08-15T20:28:14</t>
  </si>
  <si>
    <t>f57562a9-4de0-4654-98f6-f0b3bf24cb95</t>
  </si>
  <si>
    <t>2024-08-15T21:05:29</t>
  </si>
  <si>
    <t>35eba57b-f7a5-4eca-a8bc-81de0614e52f</t>
  </si>
  <si>
    <t>2024-08-15T22:10:39</t>
  </si>
  <si>
    <t>OAAS</t>
  </si>
  <si>
    <t>6b59c813-4217-4c8b-90d6-d4358dca9001</t>
  </si>
  <si>
    <t>2024-08-15T22:32:04</t>
  </si>
  <si>
    <t>fhvanegas@minenergia.gov.co</t>
  </si>
  <si>
    <t>2d121c1f-c527-47be-ba55-80047ca6ebcb</t>
  </si>
  <si>
    <t>2024-08-16T14:22:52</t>
  </si>
  <si>
    <t>fhvanegas</t>
  </si>
  <si>
    <t>Francisco Vanegas</t>
  </si>
  <si>
    <t>d7accb87-44eb-4a89-a4ea-4bb31c42fac7</t>
  </si>
  <si>
    <t>2024-08-16T15:32:28</t>
  </si>
  <si>
    <t>06dabbcc-98c5-4dfa-a5d0-d439bbca98ea</t>
  </si>
  <si>
    <t>2024-08-18T14:30:17</t>
  </si>
  <si>
    <t>05d03d13-2cc7-423d-b678-1674af456b65</t>
  </si>
  <si>
    <t>2024-08-21T20:29:36</t>
  </si>
  <si>
    <t>v8MHfrX44U6xEPJxMCrAr5</t>
  </si>
  <si>
    <t>8e868709-5d4d-40ad-87c3-84db9ee012ad</t>
  </si>
  <si>
    <t>2024-08-22T14:32:57</t>
  </si>
  <si>
    <t>jorgeleon</t>
  </si>
  <si>
    <t>3eaa5d3e-e417-40cc-9dee-73db103770aa</t>
  </si>
  <si>
    <t>2024-08-23T00:36:14</t>
  </si>
  <si>
    <t>jilarrea</t>
  </si>
  <si>
    <t>1e40977e-ff83-4487-8ede-4e33a6561c73</t>
  </si>
  <si>
    <t>2024-08-23T02:11:35</t>
  </si>
  <si>
    <t>5e65e54a-0ac4-4d3c-b327-c9f0e49c2836</t>
  </si>
  <si>
    <t>2024-08-25T17:45:19</t>
  </si>
  <si>
    <t>b2c35de2-ba0a-4c9c-a895-a4ea4bfd11da</t>
  </si>
  <si>
    <t>2024-08-26T16:10:46</t>
  </si>
  <si>
    <t>b9d3115c-23a1-42b4-b4d1-f9382e737b53</t>
  </si>
  <si>
    <t>2024-08-26T16:44:50</t>
  </si>
  <si>
    <t>f6afaecc-7c06-46ab-8b4e-ce6b1b9c94a4</t>
  </si>
  <si>
    <t>2024-08-27T19:34:05</t>
  </si>
  <si>
    <t>Población Rural Grupos Étnicos - NARP Otras organizaciones de la sociedad civil</t>
  </si>
  <si>
    <t>785b3ace-918e-4ff7-8aa9-24c84a131de5</t>
  </si>
  <si>
    <t>2024-08-27T20:24:36</t>
  </si>
  <si>
    <t>ba33e729-94aa-4019-b6d4-27bb693f9a21</t>
  </si>
  <si>
    <t>2024-08-28T15:06:15</t>
  </si>
  <si>
    <t>20748581-043d-476f-842b-928e99ea32d9</t>
  </si>
  <si>
    <t>2024-08-28T19:38:40</t>
  </si>
  <si>
    <t>Sandra Paola Caicedo Ramírez</t>
  </si>
  <si>
    <t>spcaicedo@minenergia.gov.co</t>
  </si>
  <si>
    <t>8388d8b8-8f53-463a-bed9-4fbe3ebcfab5</t>
  </si>
  <si>
    <t>2024-08-29T02:46:48</t>
  </si>
  <si>
    <t>spcaicedor</t>
  </si>
  <si>
    <t>FENOGE</t>
  </si>
  <si>
    <t>d9fde01b-bb71-44a2-a48a-eb4b71f46c11</t>
  </si>
  <si>
    <t>2024-08-29T16:48:00</t>
  </si>
  <si>
    <t>253a0ced-9d9c-46db-811c-2ce5490a8639</t>
  </si>
  <si>
    <t>2024-08-30T00:35:34</t>
  </si>
  <si>
    <t>7b7cc7aa-594a-4b6d-bad1-e5c761bd900d</t>
  </si>
  <si>
    <t>2024-09-02T02:19:27</t>
  </si>
  <si>
    <t>d8b899f6-cd12-4ed5-8b6b-d3da32c7f1cd</t>
  </si>
  <si>
    <t>2024-09-02T14:06:48</t>
  </si>
  <si>
    <t>3ebb525f-02b1-485e-96e0-79eeaccc948b</t>
  </si>
  <si>
    <t>2024-09-02T19:53:17</t>
  </si>
  <si>
    <t>91b9515c-9de9-4159-95ff-9b512fd7a424</t>
  </si>
  <si>
    <t>2024-09-02T21:50:32</t>
  </si>
  <si>
    <t>90819f00-558a-4631-9b27-84b2d6141dca</t>
  </si>
  <si>
    <t>2024-09-02T22:15:47</t>
  </si>
  <si>
    <t>ec0c4af7-7325-4ee8-9843-5200264329ca</t>
  </si>
  <si>
    <t>2024-09-02T23:14:14</t>
  </si>
  <si>
    <t>3a23f441-43fa-49a3-a497-0275346c65f3</t>
  </si>
  <si>
    <t>2024-09-02T23:34:38</t>
  </si>
  <si>
    <t>290a42a4-7e62-42d4-ac71-cb36a745b691</t>
  </si>
  <si>
    <t>2024-09-03T10:39:48</t>
  </si>
  <si>
    <t>lguevara</t>
  </si>
  <si>
    <t>221f736c-3e28-4c0a-b60a-2c3aa8233e2c</t>
  </si>
  <si>
    <t>2024-09-04T15:45:24</t>
  </si>
  <si>
    <t>2b3e613c-b3f4-4eba-a4ff-0811caa5781c</t>
  </si>
  <si>
    <t>2024-09-05T00:39:48</t>
  </si>
  <si>
    <t>bbd8d2c4-90ee-445a-bfe6-74828879c5a4</t>
  </si>
  <si>
    <t>2024-09-05T04:36:00</t>
  </si>
  <si>
    <t>de68bc7e-fd72-4683-b593-89cfd77bbd51</t>
  </si>
  <si>
    <t>2024-09-09T23:13:35</t>
  </si>
  <si>
    <t>1a74b864-205a-4863-9490-0a214c54271d</t>
  </si>
  <si>
    <t>2024-09-09T23:26:04</t>
  </si>
  <si>
    <t>7fceb2fb-eebc-44b3-8173-e21aa6bfea21</t>
  </si>
  <si>
    <t>2024-09-09T23:30:33</t>
  </si>
  <si>
    <t>271af93f-f553-49fa-89e5-d472955d4a52</t>
  </si>
  <si>
    <t>2024-09-09T23:32:08</t>
  </si>
  <si>
    <t>Elsa Lorena Sánchez Gómez</t>
  </si>
  <si>
    <t>elsanchez@minenergia.gov.co</t>
  </si>
  <si>
    <t>6679dc82-85aa-4b8a-8840-03545a5d61f2</t>
  </si>
  <si>
    <t>2024-09-10T16:50:01</t>
  </si>
  <si>
    <t>elsanchez</t>
  </si>
  <si>
    <t>lhtorres@minenergia.gov.co</t>
  </si>
  <si>
    <t>no aplica</t>
  </si>
  <si>
    <t>e65acaf6-7106-4324-82cf-474c46932847</t>
  </si>
  <si>
    <t>2024-09-10T17:36:58</t>
  </si>
  <si>
    <t>lhtorres</t>
  </si>
  <si>
    <t>9df63e1c-afe0-4ec0-9be7-279dbd26adad</t>
  </si>
  <si>
    <t>2024-09-10T19:36:23</t>
  </si>
  <si>
    <t>50b0c2ff-6a8d-40ab-8d4d-f9f3b3c2ab13</t>
  </si>
  <si>
    <t>2024-09-10T19:54:10</t>
  </si>
  <si>
    <t>9f3b1070-e513-4f84-8593-0786fc216c38</t>
  </si>
  <si>
    <t>2024-09-12T16:17:06</t>
  </si>
  <si>
    <t>0cdc85c0-742a-4d13-a0e4-2aebfd5def6c</t>
  </si>
  <si>
    <t>2024-09-12T16:23:23</t>
  </si>
  <si>
    <t>a1a8446e-fe93-4c0b-849f-5f1a5f904872</t>
  </si>
  <si>
    <t>2024-09-12T17:09:45</t>
  </si>
  <si>
    <t>HOLLMAN BONILLA</t>
  </si>
  <si>
    <t>6abb9dcd-941d-41da-8da2-e73a5e12ae69</t>
  </si>
  <si>
    <t>2024-09-13T15:45:09</t>
  </si>
  <si>
    <t>91bf0746-840f-42a7-bb37-620e3f3d792a</t>
  </si>
  <si>
    <t>2024-09-13T19:54:17</t>
  </si>
  <si>
    <t>74028fcb-9055-4f88-9531-2565cf8a26cd</t>
  </si>
  <si>
    <t>2024-09-17T22:03:37</t>
  </si>
  <si>
    <t>e35545b3-9b80-4a99-ae8c-dd9bbbe07745</t>
  </si>
  <si>
    <t>2024-09-18T01:42:29</t>
  </si>
  <si>
    <t>d48139bf-521c-456b-8295-622bb31383a3</t>
  </si>
  <si>
    <t>2024-09-19T14:36:31</t>
  </si>
  <si>
    <t>1d600360-4bc4-4cc2-b8de-b5e73c5ded2a</t>
  </si>
  <si>
    <t>2024-09-19T20:47:49</t>
  </si>
  <si>
    <t>Claudia Eliana Bello González</t>
  </si>
  <si>
    <t>Juntas de acción comunal</t>
  </si>
  <si>
    <t>9a16272b-2c5e-497b-ab6f-d051efea9cb1</t>
  </si>
  <si>
    <t>2024-09-20T03:11:40</t>
  </si>
  <si>
    <t>0f683595-746d-487d-bb8c-f763cbc65787</t>
  </si>
  <si>
    <t>2024-09-22T04:13:46</t>
  </si>
  <si>
    <t>5db0b904-26ed-499e-8905-bf2605658082</t>
  </si>
  <si>
    <t>2024-09-22T04:26:54</t>
  </si>
  <si>
    <t>d7c71a1d-0399-42d6-b894-66aab8bad47d</t>
  </si>
  <si>
    <t>2024-09-22T05:11:11</t>
  </si>
  <si>
    <t>fddb8f14-4e09-4f00-a912-10aa4ff559ff</t>
  </si>
  <si>
    <t>2024-09-23T14:49:54</t>
  </si>
  <si>
    <t>6cff6980-d18d-4305-9a3c-7c6c8cf7f4cf</t>
  </si>
  <si>
    <t>2024-09-24T13:30:28</t>
  </si>
  <si>
    <t>f35ccd12-acc7-406a-b31c-e9a0af868e2d</t>
  </si>
  <si>
    <t>2024-09-24T17:55:06</t>
  </si>
  <si>
    <t>637f4ab6-8d64-427b-9e8f-cc6ca99b4fec</t>
  </si>
  <si>
    <t>2024-09-24T18:14:44</t>
  </si>
  <si>
    <t>b9aa5a92-99dd-47f3-9743-719d45620c3b</t>
  </si>
  <si>
    <t>2024-09-24T18:31:58</t>
  </si>
  <si>
    <t>2e9f620e-e510-423c-b9df-4620b7345442</t>
  </si>
  <si>
    <t>2024-09-25T13:46:29</t>
  </si>
  <si>
    <t>55bb71c9-3487-4df2-844f-c8b39c39f83a</t>
  </si>
  <si>
    <t>2024-09-25T14:09:11</t>
  </si>
  <si>
    <t>45dccabc-6719-4e2d-9771-3d7ef0eda12e</t>
  </si>
  <si>
    <t>2024-09-25T17:25:47</t>
  </si>
  <si>
    <t>palugo@minenergia.gov.co</t>
  </si>
  <si>
    <t>c6eee2e7-c065-4eed-95bf-6619467d6690</t>
  </si>
  <si>
    <t>2024-09-25T20:13:16</t>
  </si>
  <si>
    <t>palugo</t>
  </si>
  <si>
    <t>12</t>
  </si>
  <si>
    <t>32f2d79a-3495-4c0f-95b1-160f986c1897</t>
  </si>
  <si>
    <t>2024-09-25T22:31:46</t>
  </si>
  <si>
    <t>00a296be-b12d-4baf-b88e-f4ce0256b36a</t>
  </si>
  <si>
    <t>2024-09-27T01:19:53</t>
  </si>
  <si>
    <t>00b6d609-711e-4186-817f-da42d530252d</t>
  </si>
  <si>
    <t>2024-09-27T14:48:53</t>
  </si>
  <si>
    <t>35</t>
  </si>
  <si>
    <t>2527cdf6-5041-4974-926a-255112a2f3c8</t>
  </si>
  <si>
    <t>2024-09-27T17:34:57</t>
  </si>
  <si>
    <t>ODL</t>
  </si>
  <si>
    <t>67528197-9541-472b-bd89-7634115c0ed1</t>
  </si>
  <si>
    <t>2024-09-29T22:50:43</t>
  </si>
  <si>
    <t>505a3a60-64ae-403e-8267-63aadb069a21</t>
  </si>
  <si>
    <t>2024-09-29T23:04:16</t>
  </si>
  <si>
    <t>f1e04147-b381-4f2c-9132-11e0633d79bb</t>
  </si>
  <si>
    <t>2024-09-29T23:08:48</t>
  </si>
  <si>
    <t>53988709-977d-411f-8688-603cbd194676</t>
  </si>
  <si>
    <t>2024-09-29T23:50:24</t>
  </si>
  <si>
    <t>47b19ec0-7b8d-4fb9-a5ce-1ba7bb027b53</t>
  </si>
  <si>
    <t>2024-09-30T01:06:51</t>
  </si>
  <si>
    <t>26c93ea8-f2db-4f42-b4b0-1e81c6d5b4ef</t>
  </si>
  <si>
    <t>2024-09-30T22:28:41</t>
  </si>
  <si>
    <t>olmellizo@minenergia.gov.co</t>
  </si>
  <si>
    <t>2f863164-b403-4957-8041-5eae0137e976</t>
  </si>
  <si>
    <t>2024-10-01T19:37:29</t>
  </si>
  <si>
    <t>olmellizo</t>
  </si>
  <si>
    <t>Olga Lucia Mellizo Ortiz</t>
  </si>
  <si>
    <t>c66364d5-b12c-4523-9ae2-43594133a06e</t>
  </si>
  <si>
    <t>2024-10-01T19:39:33</t>
  </si>
  <si>
    <t>0900fc49-69bc-4f79-9778-50f256f2b719</t>
  </si>
  <si>
    <t>2024-10-01T19:42:38</t>
  </si>
  <si>
    <t>9fd0ae92-1c3b-4fa0-ae1f-124ff25ec80c</t>
  </si>
  <si>
    <t>2024-10-02T00:55:35</t>
  </si>
  <si>
    <t>alexandraumanaorrego</t>
  </si>
  <si>
    <t>5a5e8211-1092-473e-b325-4e7c271b2f13</t>
  </si>
  <si>
    <t>2024-10-02T00:55:37</t>
  </si>
  <si>
    <t>82846667-82d4-48a9-b732-e513f4140956</t>
  </si>
  <si>
    <t>2024-10-02T00:55:38</t>
  </si>
  <si>
    <t>6c81c81f-dab1-49ff-ad18-7e806a0af9b9</t>
  </si>
  <si>
    <t>2024-10-02T00:55:40</t>
  </si>
  <si>
    <t>66fb8617-658c-4b07-9205-fc703533bee1</t>
  </si>
  <si>
    <t>2024-10-02T00:56:53</t>
  </si>
  <si>
    <t>180</t>
  </si>
  <si>
    <t>645b6dff-95a0-4ad7-9bce-d3c32f398111</t>
  </si>
  <si>
    <t>2024-10-03T00:24:03</t>
  </si>
  <si>
    <t>4233c3d2-84ff-4de0-8cad-0549b8308fac</t>
  </si>
  <si>
    <t>2024-10-03T22:18:41</t>
  </si>
  <si>
    <t>ca2d3696-dce7-40f4-8040-7bbea1118f5a</t>
  </si>
  <si>
    <t>2024-10-04T22:27:14</t>
  </si>
  <si>
    <t>lmmontenegroc</t>
  </si>
  <si>
    <t>d4412117-4265-49da-a100-e5efcb106c09</t>
  </si>
  <si>
    <t>2024-10-05T16:10:53</t>
  </si>
  <si>
    <t>4bfd64d5-8d30-4910-ae01-ac8f8f5b5261</t>
  </si>
  <si>
    <t>2024-10-05T16:10:54</t>
  </si>
  <si>
    <t>Elsa Lorena Sánchez</t>
  </si>
  <si>
    <t>3d0b02c8-2570-4579-a7d1-39a58aca5a16</t>
  </si>
  <si>
    <t>2024-10-06T02:29:53</t>
  </si>
  <si>
    <t>ca047cbd-923e-4060-b6d2-f21a869903cb</t>
  </si>
  <si>
    <t>2024-10-07T16:59:01</t>
  </si>
  <si>
    <t>2f4618f5-7e58-46bc-b3b4-a475d140b0b5</t>
  </si>
  <si>
    <t>2024-10-07T18:55:23</t>
  </si>
  <si>
    <t>c1f170bc-43f0-456a-b633-8acc475be2ce</t>
  </si>
  <si>
    <t>2024-10-09T22:46:13</t>
  </si>
  <si>
    <t>cdmoreno@minenergia.gov.co</t>
  </si>
  <si>
    <t>a48db515-2b43-4613-9b95-202ec481367b</t>
  </si>
  <si>
    <t>2024-10-09T23:24:28</t>
  </si>
  <si>
    <t>cdmoreno</t>
  </si>
  <si>
    <t>Ministerio de Ambiente</t>
  </si>
  <si>
    <t>957cf5f1-0fde-4c5b-b691-d671846a36f6</t>
  </si>
  <si>
    <t>2024-10-12T15:43:23</t>
  </si>
  <si>
    <t>vKkqLMSWdztXKsn3kzcJmY</t>
  </si>
  <si>
    <t>Alcaldía Cabuyaro</t>
  </si>
  <si>
    <t>cb0fbb21-8b65-46de-8e1f-6fbd83b949f5</t>
  </si>
  <si>
    <t>2024-10-12T16:54:45</t>
  </si>
  <si>
    <t>81ece5f5-f2f0-4686-8188-b1690a9bf477</t>
  </si>
  <si>
    <t>2024-10-12T18:11:28</t>
  </si>
  <si>
    <t>d50fe76a-576f-4c13-8432-1722e5249731</t>
  </si>
  <si>
    <t>2024-10-15T04:21:37</t>
  </si>
  <si>
    <t>vsA6uLV6SMpMNfzsmDvcWE</t>
  </si>
  <si>
    <t>5</t>
  </si>
  <si>
    <t>86e752bf-7d42-4f32-851f-f4ef9364f580</t>
  </si>
  <si>
    <t>2024-10-15T17:22:18</t>
  </si>
  <si>
    <t>886506da-f666-4de0-b889-9ce823f6ebdd</t>
  </si>
  <si>
    <t>2024-10-15T17:28:12</t>
  </si>
  <si>
    <t>vgAwRyzMnaMF2Cy2NZkQ42</t>
  </si>
  <si>
    <t>Paola Lugo</t>
  </si>
  <si>
    <t>Agencia Nacional de Minería</t>
  </si>
  <si>
    <t>468c0cef-26b0-4475-b8fc-39799cfb52ba</t>
  </si>
  <si>
    <t>2024-10-18T20:08:14</t>
  </si>
  <si>
    <t>93a2aa30-5c0f-46bc-9268-a77da8fbfa61</t>
  </si>
  <si>
    <t>2024-10-18T23:22:39</t>
  </si>
  <si>
    <t>caffb069-ed63-47b6-85c6-9eb03102af28</t>
  </si>
  <si>
    <t>2024-10-19T16:11:51</t>
  </si>
  <si>
    <t>212e6547-22a7-4944-9c9c-296ad44e6e04</t>
  </si>
  <si>
    <t>2024-10-20T16:02:55</t>
  </si>
  <si>
    <t>da8c8c63-4578-40f5-99ff-d6a158a96c92</t>
  </si>
  <si>
    <t>2024-10-20T22:18:29</t>
  </si>
  <si>
    <t>vWuLp3uPfan3b6Y95mAKxi</t>
  </si>
  <si>
    <t>93e4f73c-1147-49bf-8fff-8e593b71dc9f</t>
  </si>
  <si>
    <t>2024-10-21T22:10:17</t>
  </si>
  <si>
    <t>5713808e-e392-4004-99af-bb56a4c4b162</t>
  </si>
  <si>
    <t>2024-10-22T19:41:59</t>
  </si>
  <si>
    <t>3f1eb2af-932c-4e07-b091-1c2ca188cd21</t>
  </si>
  <si>
    <t>2024-10-22T22:30:14</t>
  </si>
  <si>
    <t>9ce7cfcb-7259-403b-b747-a56598565610</t>
  </si>
  <si>
    <t>2024-10-23T00:12:44</t>
  </si>
  <si>
    <t>4e03989b-46ef-47e7-af59-971be2375755</t>
  </si>
  <si>
    <t>2024-10-23T00:12:46</t>
  </si>
  <si>
    <t>5dbabd3d-7c64-4e70-b9e0-5d362fc030ef</t>
  </si>
  <si>
    <t>2024-10-23T01:50:41</t>
  </si>
  <si>
    <t>b0cfd646-c9e3-49cd-9ea3-e532f2dda59e</t>
  </si>
  <si>
    <t>2024-10-23T15:57:48</t>
  </si>
  <si>
    <t>129a377c-f771-4f45-bcb5-fb88c9cdf530</t>
  </si>
  <si>
    <t>2024-10-23T18:08:09</t>
  </si>
  <si>
    <t>apjacanamijoy</t>
  </si>
  <si>
    <t>f1ecb06c-18a3-42d6-b3c0-2c473bb0a010</t>
  </si>
  <si>
    <t>2024-10-23T19:44:25</t>
  </si>
  <si>
    <t>75297776-160f-4332-a81c-155a1b369917</t>
  </si>
  <si>
    <t>2024-10-23T19:46:22</t>
  </si>
  <si>
    <t>be061bef-976d-46ce-9d29-e037f3f034cc</t>
  </si>
  <si>
    <t>2024-10-23T23:42:10</t>
  </si>
  <si>
    <t>4c4e0288-d916-415d-b45b-f217cf8d2490</t>
  </si>
  <si>
    <t>2024-10-24T03:11:18</t>
  </si>
  <si>
    <t>Acompañar a espacio en Castilla La Nueva, para atender al gremio de producción que ha estado realizando vías de hecho teniendo como objetivo un diálogo que prevenga y evite acciones de conflictividad en territorio.</t>
  </si>
  <si>
    <t>343384ea-ca64-43e1-ad9d-c437eb7721de</t>
  </si>
  <si>
    <t>2024-10-24T13:17:55</t>
  </si>
  <si>
    <t>8af54b95-12cb-4080-a175-711a107ea647</t>
  </si>
  <si>
    <t>2024-10-24T20:12:52</t>
  </si>
  <si>
    <t>676e6821-fb24-4406-9a5b-d8edd2738712</t>
  </si>
  <si>
    <t>2024-10-24T21:42:06</t>
  </si>
  <si>
    <t>f161b2cd-bbeb-474f-8de6-3a5b5190473e</t>
  </si>
  <si>
    <t>2024-10-24T23:05:47</t>
  </si>
  <si>
    <t>8fde654e-9f55-4e5e-8c53-5d1bb6330be0</t>
  </si>
  <si>
    <t>2024-10-27T20:11:49</t>
  </si>
  <si>
    <t>8131bf85-efd7-4780-97e5-0d0907fe6af9</t>
  </si>
  <si>
    <t>2024-10-27T21:14:12</t>
  </si>
  <si>
    <t>96d8e834-684e-4206-8dc8-aca6549f8ee5</t>
  </si>
  <si>
    <t>2024-10-28T13:51:08</t>
  </si>
  <si>
    <t>Enel</t>
  </si>
  <si>
    <t>ce34360e-329a-43cc-b9ac-99c7990c4db3</t>
  </si>
  <si>
    <t>2024-10-28T22:35:46</t>
  </si>
  <si>
    <t>94c3bbf1-87e3-48b4-9748-e3155aaca8b1</t>
  </si>
  <si>
    <t>2024-10-29T02:04:20</t>
  </si>
  <si>
    <t>bf8ca0c7-e63a-4c94-8f0b-9c592c0d232c</t>
  </si>
  <si>
    <t>2024-10-29T16:30:59</t>
  </si>
  <si>
    <t>f4a5ceaf-9b5a-4aad-8472-3cfdaf8c6401</t>
  </si>
  <si>
    <t>2024-10-29T17:46:53</t>
  </si>
  <si>
    <t>1faea40e-5978-4a26-9cd4-88fe0e6033c6</t>
  </si>
  <si>
    <t>2024-10-29T20:33:38</t>
  </si>
  <si>
    <t>fcc87613-f69d-4dce-a9be-420c1687bba7</t>
  </si>
  <si>
    <t>2024-10-30T23:08:41</t>
  </si>
  <si>
    <t>Javier Alberto Rivera Vela</t>
  </si>
  <si>
    <t>bae25675-912f-44a0-b94f-488ab8acccbb</t>
  </si>
  <si>
    <t>2024-11-01T03:36:21</t>
  </si>
  <si>
    <t>jrcasanareeth</t>
  </si>
  <si>
    <t>2024-11-01T03:44:10</t>
  </si>
  <si>
    <t>49123f6d-da54-4e63-b284-b610deb30efa</t>
  </si>
  <si>
    <t>2024-11-01T14:59:55</t>
  </si>
  <si>
    <t>c95ef8d9-6c18-4ce1-84aa-e8ed20486f2c</t>
  </si>
  <si>
    <t>2024-11-01T17:28:14</t>
  </si>
  <si>
    <t>4447b299-7962-4274-8831-a1129d1662b0</t>
  </si>
  <si>
    <t>2024-11-01T18:35:58</t>
  </si>
  <si>
    <t>9e5b7651-05b7-4a83-b6e0-8d1f3bc23167</t>
  </si>
  <si>
    <t>2024-11-05T03:28:28</t>
  </si>
  <si>
    <t>36508cce-8121-4f76-883e-9cd60cda3a81</t>
  </si>
  <si>
    <t>2024-11-06T13:15:40</t>
  </si>
  <si>
    <t>9eade897-6730-40ae-865e-e6bce041f860</t>
  </si>
  <si>
    <t>2024-11-07T03:29:23</t>
  </si>
  <si>
    <t>2b3be3a0-4586-4654-b554-44130c7c66da</t>
  </si>
  <si>
    <t>2024-11-07T03:37:56</t>
  </si>
  <si>
    <t>a155c2e8-2dce-42da-ba06-d37601d645dd</t>
  </si>
  <si>
    <t>2024-11-08T16:52:35</t>
  </si>
  <si>
    <t>camiestupi1993</t>
  </si>
  <si>
    <t>098f6a8a-d2e6-4ef4-b728-e42db76e5294</t>
  </si>
  <si>
    <t>2024-11-08T22:45:13</t>
  </si>
  <si>
    <t>4ef515c9-7c85-48d6-8753-7053d42f2219</t>
  </si>
  <si>
    <t>2024-11-08T23:04:03</t>
  </si>
  <si>
    <t>a8104523-bd0e-4a3b-a1ff-c0bef0d6f10b</t>
  </si>
  <si>
    <t>2024-11-12T01:30:03</t>
  </si>
  <si>
    <t>24</t>
  </si>
  <si>
    <t>d074f658-d3df-4ebf-93a8-ee929a43ad86</t>
  </si>
  <si>
    <t>2024-11-12T02:21:02</t>
  </si>
  <si>
    <t>13bbb4d3-61ca-4891-9c3a-5b0d81799234</t>
  </si>
  <si>
    <t>2024-11-12T23:33:16</t>
  </si>
  <si>
    <t>0bc338c9-56a1-4185-b83c-d345f6b9bf68</t>
  </si>
  <si>
    <t>2024-11-13T22:10:30</t>
  </si>
  <si>
    <t>Cristian Andrés Romero González</t>
  </si>
  <si>
    <t>cristian.romero@convenioanh.com.co</t>
  </si>
  <si>
    <t>Empresas  Otros</t>
  </si>
  <si>
    <t>ACP</t>
  </si>
  <si>
    <t>11</t>
  </si>
  <si>
    <t>641f2e64-ec5a-4cb0-b420-8533c95253bf</t>
  </si>
  <si>
    <t>2024-11-14T00:18:41</t>
  </si>
  <si>
    <t>cristian_97</t>
  </si>
  <si>
    <t>a9697ed2-efb1-478c-bcfa-89c1136365bd</t>
  </si>
  <si>
    <t>2024-11-14T15:50:57</t>
  </si>
  <si>
    <t>72b686fd-a382-4d5b-9443-f7224992ebf2</t>
  </si>
  <si>
    <t>2024-11-14T17:08:35</t>
  </si>
  <si>
    <t>1b4c2efc-61e1-4c8a-94d3-1cbd45d74b48</t>
  </si>
  <si>
    <t>2024-11-14T17:20:04</t>
  </si>
  <si>
    <t>Servicio Geológico Colombiano</t>
  </si>
  <si>
    <t>fff3bd10-16cd-4e89-b36a-5e715a62dc8d</t>
  </si>
  <si>
    <t>2024-11-14T18:45:04</t>
  </si>
  <si>
    <t>GREPROCAS</t>
  </si>
  <si>
    <t>647d129c-b011-43ac-8384-4c94cdf3182d</t>
  </si>
  <si>
    <t>2024-11-15T00:35:29</t>
  </si>
  <si>
    <t>1166acbb-34d9-4191-ac8c-c7a7f7281e4a</t>
  </si>
  <si>
    <t>2024-11-17T17:35:11</t>
  </si>
  <si>
    <t>Grupos étnicos - Indígenas Empresas  Otros</t>
  </si>
  <si>
    <t>a6109ae0-e95e-44d7-99e3-b80c443e86b7</t>
  </si>
  <si>
    <t>2024-11-17T18:52:26</t>
  </si>
  <si>
    <t>00e32091-f0c6-450a-ab02-e5427f6c2d19</t>
  </si>
  <si>
    <t>2024-11-18T03:40:33</t>
  </si>
  <si>
    <t>e91f0979-16e3-463d-9fc2-3c8f80b60dc7</t>
  </si>
  <si>
    <t>2024-11-18T19:21:59</t>
  </si>
  <si>
    <t>Javier.rivera@convenioanh.com.co</t>
  </si>
  <si>
    <t>759cc6b8-4991-4451-a835-756365670c72</t>
  </si>
  <si>
    <t>2024-11-18T20:44:57</t>
  </si>
  <si>
    <t>da03ffff-fe7a-49c9-8b0a-b3a3d2e8880f</t>
  </si>
  <si>
    <t>2024-11-19T09:22:28</t>
  </si>
  <si>
    <t>eb214361-6dc5-47ac-bb6b-bb98862f3d4f</t>
  </si>
  <si>
    <t>2024-11-19T19:51:10</t>
  </si>
  <si>
    <t>ETH</t>
  </si>
  <si>
    <t>1d9bf012-1e83-4e5b-bc16-5b612ffcfcba</t>
  </si>
  <si>
    <t>2024-11-21T02:22:58</t>
  </si>
  <si>
    <t>b36e6f9c-27f3-4edf-8ba5-1548ed1110c2</t>
  </si>
  <si>
    <t>2024-11-21T03:35:11</t>
  </si>
  <si>
    <t>cfe02873-c7dc-47f8-ab57-49d397cd7643</t>
  </si>
  <si>
    <t>2024-11-21T21:53:14</t>
  </si>
  <si>
    <t>cvtutelasgestionintegral</t>
  </si>
  <si>
    <t>8dac4c40-d9ba-417c-9654-2805d5cea163</t>
  </si>
  <si>
    <t>2024-11-22T21:17:48</t>
  </si>
  <si>
    <t>Maria Camila Roa Martinez</t>
  </si>
  <si>
    <t>maria.roa@convenioanh.com.co</t>
  </si>
  <si>
    <t>fa0215a0-651b-4fc7-898e-93c41f5c83d5</t>
  </si>
  <si>
    <t>2024-11-22T22:20:33</t>
  </si>
  <si>
    <t>mariacroa</t>
  </si>
  <si>
    <t>6b51548a-027f-43aa-9548-d198d47b4fea</t>
  </si>
  <si>
    <t>2024-11-22T22:40:37</t>
  </si>
  <si>
    <t>559dba3e-f29f-4a8f-bd36-2d06430af958</t>
  </si>
  <si>
    <t>2024-11-23T21:34:30</t>
  </si>
  <si>
    <t>429ef1b9-d4fb-4b7b-a0aa-00826da7adfb</t>
  </si>
  <si>
    <t>2024-11-24T05:35:05</t>
  </si>
  <si>
    <t>5532972c-1ca9-4247-8ec5-410bcd358a44</t>
  </si>
  <si>
    <t>2024-11-24T05:35:06</t>
  </si>
  <si>
    <t>6043209f-0b84-45d8-b3aa-3fe467e3a203</t>
  </si>
  <si>
    <t>2024-11-24T05:35:07</t>
  </si>
  <si>
    <t>d92c5532-3bb4-4e86-8c0e-a1a246743bcf</t>
  </si>
  <si>
    <t>2024-11-24T05:35:08</t>
  </si>
  <si>
    <t>3bdeea62-05a8-4989-bca2-570fc1d95b87</t>
  </si>
  <si>
    <t>2024-11-24T05:35:09</t>
  </si>
  <si>
    <t>78d62613-88aa-46ea-8ef1-d2ba8ea8341e</t>
  </si>
  <si>
    <t>2024-11-25T21:22:59</t>
  </si>
  <si>
    <t>afa90786-ff22-49de-b9b9-1c5997bfb434</t>
  </si>
  <si>
    <t>2024-11-26T03:12:26</t>
  </si>
  <si>
    <t>Personería</t>
  </si>
  <si>
    <t>63449834-eb92-4d30-97f7-8a8e79da76e9</t>
  </si>
  <si>
    <t>2024-11-26T14:24:49</t>
  </si>
  <si>
    <t>0f98b5d0-2a48-42a6-9361-0d23c788b8c7</t>
  </si>
  <si>
    <t>2024-11-26T15:09:58</t>
  </si>
  <si>
    <t>f0df61a1-8a2c-4ced-8717-881247df1020</t>
  </si>
  <si>
    <t>2024-11-26T15:26:39</t>
  </si>
  <si>
    <t>Gobernación de Arauca</t>
  </si>
  <si>
    <t>Movimiento Político de Masas Social y Popular</t>
  </si>
  <si>
    <t>1a250419-3065-4d55-bf23-bc04163b0692</t>
  </si>
  <si>
    <t>2024-11-27T01:51:46</t>
  </si>
  <si>
    <t>0aeaa2f2-7ecd-44e1-9024-dc98c0fc95d9</t>
  </si>
  <si>
    <t>2024-11-28T00:00:05</t>
  </si>
  <si>
    <t>b78f8a85-2456-49f6-abf7-de5664aaa241</t>
  </si>
  <si>
    <t>2024-11-28T22:01:13</t>
  </si>
  <si>
    <t>a3e1d374-803a-4227-9411-8b7dc3d6cce5</t>
  </si>
  <si>
    <t>2024-11-29T15:06:28</t>
  </si>
  <si>
    <t>44fd89f5-c49c-4d2f-8523-b550c2bddb1e</t>
  </si>
  <si>
    <t>2024-11-29T23:08:42</t>
  </si>
  <si>
    <t>e4a442be-bcfc-4d89-a5fd-d3019de55a5b</t>
  </si>
  <si>
    <t>2024-11-29T23:21:22</t>
  </si>
  <si>
    <t>ee66b029-adb8-4bd7-9303-9c613de21e72</t>
  </si>
  <si>
    <t>2024-11-30T02:13:23</t>
  </si>
  <si>
    <t>UPME</t>
  </si>
  <si>
    <t>fa3d24b2-dd66-431a-a56d-fb3baa6ffe82</t>
  </si>
  <si>
    <t>2024-11-30T13:19:47</t>
  </si>
  <si>
    <t>a2924e39-10c8-4a06-8660-253f3232cc3e</t>
  </si>
  <si>
    <t>2024-11-30T14:14:45</t>
  </si>
  <si>
    <t>e3edb16f-28ff-4abf-9454-8818ef19bd63</t>
  </si>
  <si>
    <t>2024-11-30T15:57:52</t>
  </si>
  <si>
    <t>745d5f93-44d6-4ef4-8dfa-a94f52ae1c95</t>
  </si>
  <si>
    <t>2024-11-30T22:51:18</t>
  </si>
  <si>
    <t>f6f789bf-d9eb-49ce-a8ed-d3722fb85f96</t>
  </si>
  <si>
    <t>2024-12-01T04:50:08</t>
  </si>
  <si>
    <t>e3727c5b-45c5-49a3-9a12-4e12c9da91ff</t>
  </si>
  <si>
    <t>2024-12-02T04:05:47</t>
  </si>
  <si>
    <t>a2b1589b-c836-45a5-b5bd-17469d7ed890</t>
  </si>
  <si>
    <t>2024-12-02T14:47:00</t>
  </si>
  <si>
    <t>21d3816b-50a1-4cb8-a109-670f9e6fc2a8</t>
  </si>
  <si>
    <t>2024-12-03T02:18:25</t>
  </si>
  <si>
    <t>62bcbb70-745f-4a94-a07f-0a7c2be057e8</t>
  </si>
  <si>
    <t>2024-12-04T02:04:02</t>
  </si>
  <si>
    <t>120</t>
  </si>
  <si>
    <t>54999364-8417-45c1-8297-666038310688</t>
  </si>
  <si>
    <t>2024-12-04T05:10:07</t>
  </si>
  <si>
    <t>2573c534-86ea-4ebc-886f-7e883f6f1a24</t>
  </si>
  <si>
    <t>2024-12-04T15:47:31</t>
  </si>
  <si>
    <t>5999d072-0199-4f87-a968-3f9e86449699</t>
  </si>
  <si>
    <t>2024-12-05T16:57:42</t>
  </si>
  <si>
    <t>500c21eb-cdd9-4802-bd2f-aae17cceecd8</t>
  </si>
  <si>
    <t>2024-12-05T19:35:56</t>
  </si>
  <si>
    <t>8621cbfa-9bf0-45c5-89ff-6862f49b135d</t>
  </si>
  <si>
    <t>2024-12-05T19:39:08</t>
  </si>
  <si>
    <t>ANM</t>
  </si>
  <si>
    <t>bb6a6f40-dda0-4f56-b630-e611dd9a8df1</t>
  </si>
  <si>
    <t>2024-12-05T19:49:14</t>
  </si>
  <si>
    <t>pmcastaneda@minenergia.gov.co</t>
  </si>
  <si>
    <t>935a9222-3855-40d0-8f26-a45da25ec2d7</t>
  </si>
  <si>
    <t>2024-12-06T03:26:37</t>
  </si>
  <si>
    <t>pmcastaneda</t>
  </si>
  <si>
    <t>a69322ea-c96f-46b4-b1a3-ffea3d896d3b</t>
  </si>
  <si>
    <t>2024-12-06T03:43:08</t>
  </si>
  <si>
    <t>52541d16-15d2-4172-b5fc-438bfd11f720</t>
  </si>
  <si>
    <t>2024-12-06T15:29:44</t>
  </si>
  <si>
    <t>c67b784b-0c17-4706-9ccc-254e0f355568</t>
  </si>
  <si>
    <t>2024-12-06T21:38:36</t>
  </si>
  <si>
    <t>c964ca08-0d7f-49c7-aad9-6530e323a24b</t>
  </si>
  <si>
    <t>2024-12-07T00:47:22</t>
  </si>
  <si>
    <t>b07cf8b4-177f-4855-bcb5-b9846a4d4caa</t>
  </si>
  <si>
    <t>2024-12-09T14:22:32</t>
  </si>
  <si>
    <t>4f513726-49ca-44ba-8213-e4ba4eda139d</t>
  </si>
  <si>
    <t>2024-12-09T14:34:38</t>
  </si>
  <si>
    <t>4e70a89c-f68e-4ec8-8763-ab6b178fb82e</t>
  </si>
  <si>
    <t>2024-12-09T15:00:09</t>
  </si>
  <si>
    <t>5e38c46e-b225-478a-aeba-9c7376e39a63</t>
  </si>
  <si>
    <t>2024-12-09T15:36:26</t>
  </si>
  <si>
    <t>Autoridad Nacional de Licencias Ambientales</t>
  </si>
  <si>
    <t>725cd24e-3e3e-45c4-9a5d-530c23c0652e</t>
  </si>
  <si>
    <t>2024-12-09T22:08:24</t>
  </si>
  <si>
    <t>dfc210f3-8e0e-4bb7-add0-1f22865d907b</t>
  </si>
  <si>
    <t>2024-12-09T22:14:23</t>
  </si>
  <si>
    <t>0084eb5b-58de-48ff-a6f3-637d15547809</t>
  </si>
  <si>
    <t>2024-12-09T23:13:23</t>
  </si>
  <si>
    <t>eb341172-9aa5-4c5c-b3c2-fa2209ead75e</t>
  </si>
  <si>
    <t>2024-12-10T16:31:55</t>
  </si>
  <si>
    <t>Asambleas</t>
  </si>
  <si>
    <t>3ef53905-3d2f-4451-8090-bcafb1b3a78a</t>
  </si>
  <si>
    <t>2024-12-10T16:42:15</t>
  </si>
  <si>
    <t>89e114b6-72a2-4001-8a8a-2c862a59bbb4</t>
  </si>
  <si>
    <t>2024-12-10T17:27:41</t>
  </si>
  <si>
    <t>27116572-377d-49ed-b008-7cf777abe030</t>
  </si>
  <si>
    <t>2024-12-11T00:42:35</t>
  </si>
  <si>
    <t>89dd7b33-7dbc-4e7f-b5d4-6d69aad5086c</t>
  </si>
  <si>
    <t>2024-12-11T01:46:42</t>
  </si>
  <si>
    <t>2a0c43a7-7fd4-41a5-a173-162d569f4d61</t>
  </si>
  <si>
    <t>2024-12-11T19:40:12</t>
  </si>
  <si>
    <t>1e616aca-85f6-4a60-9ebb-83476f8c06bc</t>
  </si>
  <si>
    <t>2024-12-11T20:01:57</t>
  </si>
  <si>
    <t>Luis Hernan Torres Suarez</t>
  </si>
  <si>
    <t>97eb3de0-5a1f-45f6-9404-36c416970f30</t>
  </si>
  <si>
    <t>2024-12-11T21:31:30</t>
  </si>
  <si>
    <t>61db871b-f6bc-47f6-96ba-d60f995b2a13</t>
  </si>
  <si>
    <t>2024-12-11T22:12:37</t>
  </si>
  <si>
    <t>a80b1bb2-8e91-44d6-967a-d32aaf0e9b76</t>
  </si>
  <si>
    <t>2024-12-12T16:59:45</t>
  </si>
  <si>
    <t>2c9873be-4f20-475c-876f-4778e11841f3</t>
  </si>
  <si>
    <t>2024-12-13T10:47:07</t>
  </si>
  <si>
    <t>135342b4-2a39-4cde-989a-5125560ed796</t>
  </si>
  <si>
    <t>2024-12-13T11:00:13</t>
  </si>
  <si>
    <t>9f0ba63e-63dc-4fcc-8306-6f7c3bc01971</t>
  </si>
  <si>
    <t>2024-12-13T20:32:25</t>
  </si>
  <si>
    <t>acba0b63-42d7-4661-845d-c4fc2a0bfef8</t>
  </si>
  <si>
    <t>2024-12-14T03:13:15</t>
  </si>
  <si>
    <t>e871297f-3d34-4588-a642-73d3b91df1e2</t>
  </si>
  <si>
    <t>2024-12-16T06:59:16</t>
  </si>
  <si>
    <t>232d8ce1-f3e6-4877-9dff-4792b3466f64</t>
  </si>
  <si>
    <t>2024-12-16T22:35:27</t>
  </si>
  <si>
    <t>Operadora Tecpetrol</t>
  </si>
  <si>
    <t>599a53ea-a1a2-42a6-9d7d-6919a3add117</t>
  </si>
  <si>
    <t>2024-12-17T01:45:41</t>
  </si>
  <si>
    <t>paola.jaimes@convenioanh.com.co</t>
  </si>
  <si>
    <t>8f6610ab-fe3e-44f0-8b53-3ea0be7bcd0f</t>
  </si>
  <si>
    <t>2024-12-17T19:04:23</t>
  </si>
  <si>
    <t>paolajaimes14</t>
  </si>
  <si>
    <t>a900ce34-93c5-46f6-8fd9-7be48f92e7ec</t>
  </si>
  <si>
    <t>2024-12-17T19:12:58</t>
  </si>
  <si>
    <t>monica_rincon_torres</t>
  </si>
  <si>
    <t>jimenezmolinaandres@gmail.com</t>
  </si>
  <si>
    <t>IBAGUÉ</t>
  </si>
  <si>
    <t>66f6097f-c1c3-40f2-b288-a6b1eddc0feb</t>
  </si>
  <si>
    <t>2024-12-20T22:39:06</t>
  </si>
  <si>
    <t>jimenezmolinaandres</t>
  </si>
  <si>
    <t>2f5863de-2aee-472d-ba12-b04ce6959b75</t>
  </si>
  <si>
    <t>2024-12-20T23:11:24</t>
  </si>
  <si>
    <t>3df7e2ea-5441-4c5f-bb94-021b32b7b951</t>
  </si>
  <si>
    <t>2024-12-21T14:31:53</t>
  </si>
  <si>
    <t>e0d4261d-cb0e-4e22-8d36-bfc95a9d6797</t>
  </si>
  <si>
    <t>2024-12-21T14:32:11</t>
  </si>
  <si>
    <t>41ea9a51-7147-4da9-9b2e-36faeb7e5a20</t>
  </si>
  <si>
    <t>2024-12-24T19:29:38</t>
  </si>
  <si>
    <t>292e8cb5-5a2d-45f9-9a09-0751ee5ac35b</t>
  </si>
  <si>
    <t>2025-01-27T04:07:56</t>
  </si>
  <si>
    <t>JAVIER ALBERTO RIVERA VELA</t>
  </si>
  <si>
    <t>712ac94c-ebd8-471b-9c23-6d19d78dedfe</t>
  </si>
  <si>
    <t>2025-01-28T19:41:32</t>
  </si>
  <si>
    <t>aaa30c09-326f-41f2-a5dd-c02b82f6279f</t>
  </si>
  <si>
    <t>2025-01-28T23:21:54</t>
  </si>
  <si>
    <t>e72c8a35-e9e5-4429-98b2-bfcd52d6c8c1</t>
  </si>
  <si>
    <t>2025-01-31T15:32:04</t>
  </si>
  <si>
    <t>Hocol</t>
  </si>
  <si>
    <t>7c31449d-ed1d-4569-a61c-838b4baf6f80</t>
  </si>
  <si>
    <t>2025-01-31T21:19:49</t>
  </si>
  <si>
    <t>fabianeestradap</t>
  </si>
  <si>
    <t>6b75f9a4-f699-461d-8a9d-cfe74d1219c6</t>
  </si>
  <si>
    <t>2025-02-07T16:20:17</t>
  </si>
  <si>
    <t>1c050d9e-0ec4-499b-baae-8d29bd74cb8e</t>
  </si>
  <si>
    <t>2025-02-07T16:34:45</t>
  </si>
  <si>
    <t>3c19882a-d995-4a73-a0b5-df5eb5ec3fac</t>
  </si>
  <si>
    <t>2025-02-08T12:04:51</t>
  </si>
  <si>
    <t>50fd26a0-0af2-4b37-9c68-87cd3757e576</t>
  </si>
  <si>
    <t>2025-02-10T15:00:03</t>
  </si>
  <si>
    <t>PAREX RESOURCE</t>
  </si>
  <si>
    <t>3c341d8e-9382-4662-8128-021b6bff17d1</t>
  </si>
  <si>
    <t>2025-02-10T20:27:58</t>
  </si>
  <si>
    <t>4028d6cf-9730-4c7a-879c-7739ddcf129e</t>
  </si>
  <si>
    <t>2025-02-11T19:23:37</t>
  </si>
  <si>
    <t>vargasfajardom</t>
  </si>
  <si>
    <t>Parex</t>
  </si>
  <si>
    <t>aa0c9e17-3ebc-4d14-acd2-46b21ea89d0a</t>
  </si>
  <si>
    <t>2025-02-12T14:32:49</t>
  </si>
  <si>
    <t>145a9fe0-0f95-4db8-b29e-6360e06978cf</t>
  </si>
  <si>
    <t>2025-02-14T02:12:08</t>
  </si>
  <si>
    <t>ac7c5e13-ec89-47ff-b3ba-7822a7deaf16</t>
  </si>
  <si>
    <t>2025-02-18T04:47:20</t>
  </si>
  <si>
    <t>28775746-fac4-4645-ba98-7ef8e122530d</t>
  </si>
  <si>
    <t>2025-02-18T16:03:16</t>
  </si>
  <si>
    <t>7b79571d-9b45-4a5a-b135-5b68de55c43b</t>
  </si>
  <si>
    <t>2025-02-18T16:03:21</t>
  </si>
  <si>
    <t>ccfd2b69-1f43-4217-a96c-dd701adb4e62</t>
  </si>
  <si>
    <t>2025-02-18T20:26:36</t>
  </si>
  <si>
    <t>dc3e1bde-81a5-40b5-8541-5f374de1f00a</t>
  </si>
  <si>
    <t>2025-02-19T23:45:22</t>
  </si>
  <si>
    <t>28e2792f-6365-45b6-8574-7852b32619a1</t>
  </si>
  <si>
    <t>2025-02-21T00:25:51</t>
  </si>
  <si>
    <t>JAVIER RIVERA VELA</t>
  </si>
  <si>
    <t>88032a92-7447-4fec-b0d8-8074af1d84dc</t>
  </si>
  <si>
    <t>2025-02-21T01:58:56</t>
  </si>
  <si>
    <t>0ae2e7a2-6215-42e7-be4c-9e68e35eac47</t>
  </si>
  <si>
    <t>2025-02-22T00:11:46</t>
  </si>
  <si>
    <t>Operadora Parex</t>
  </si>
  <si>
    <t>55cfaaec-17f2-4a5f-b1fd-40b9ea18ec32</t>
  </si>
  <si>
    <t>2025-02-22T00:54:23</t>
  </si>
  <si>
    <t>c509d2e0-52bf-4f87-956b-589393a76443</t>
  </si>
  <si>
    <t>2025-02-22T12:44:37</t>
  </si>
  <si>
    <t>Luis Enrique Martínez Duarte</t>
  </si>
  <si>
    <t>luis.martinez@convenioanh.com.co</t>
  </si>
  <si>
    <t>22dea332-17cd-4c82-aa3b-b88f0efe523b</t>
  </si>
  <si>
    <t>2025-02-22T13:16:27</t>
  </si>
  <si>
    <t>7c5f3f4e-729b-45ee-8b36-b2182bec7bb0</t>
  </si>
  <si>
    <t>2025-02-22T13:26:47</t>
  </si>
  <si>
    <t>9eab55dd-11cb-4801-912f-ec8f553567f8</t>
  </si>
  <si>
    <t>2025-02-22T21:54:20</t>
  </si>
  <si>
    <t>JAVIER RIVERA</t>
  </si>
  <si>
    <t>5a5d4247-80f5-41fd-a28c-af31b809a2a7</t>
  </si>
  <si>
    <t>2025-02-24T15:32:30</t>
  </si>
  <si>
    <t>c8c8dafc-b828-47fb-9690-82fa501f8c4f</t>
  </si>
  <si>
    <t>2025-02-24T15:35:05</t>
  </si>
  <si>
    <t>770ee500-b786-4274-a950-5c7cacd8412a</t>
  </si>
  <si>
    <t>2025-02-25T19:11:54</t>
  </si>
  <si>
    <t>9f6ce416-f05a-4476-9e5c-e5209cf4b2c4</t>
  </si>
  <si>
    <t>2025-02-27T20:51:17</t>
  </si>
  <si>
    <t>786e4ade-bc1e-4ac3-9194-8e66df6f0bf9</t>
  </si>
  <si>
    <t>2025-02-28T01:36:49</t>
  </si>
  <si>
    <t>266f795d-1878-4328-bb7e-9ec0c945d120</t>
  </si>
  <si>
    <t>2025-03-01T02:25:09</t>
  </si>
  <si>
    <t>andrescaballero</t>
  </si>
  <si>
    <t>Parex Resources</t>
  </si>
  <si>
    <t>e805befb-54a6-40db-8e50-9c0081b0c09f</t>
  </si>
  <si>
    <t>2025-03-01T02:40:35</t>
  </si>
  <si>
    <t>Parex Resource</t>
  </si>
  <si>
    <t>eb92e837-24db-4255-b1e9-0ec1dcbe4326</t>
  </si>
  <si>
    <t>2025-03-01T02:55:17</t>
  </si>
  <si>
    <t>c87353df-4fcd-4795-b906-44b4cfe8c3c3</t>
  </si>
  <si>
    <t>2025-03-01T03:11:13</t>
  </si>
  <si>
    <t>8313c3ac-6c87-494f-a2eb-5b9716226ccd</t>
  </si>
  <si>
    <t>2025-03-02T02:51:35</t>
  </si>
  <si>
    <t>1779a079-8297-4e68-aa67-4d1f72438ba2</t>
  </si>
  <si>
    <t>2025-03-03T15:10:55</t>
  </si>
  <si>
    <t>c9ff5705-6760-421a-bb5e-ece31cbbd214</t>
  </si>
  <si>
    <t>2025-03-03T21:38:23</t>
  </si>
  <si>
    <t>INEMEC</t>
  </si>
  <si>
    <t>4167baf1-1d6e-4888-8af0-280580a9e0dd</t>
  </si>
  <si>
    <t>2025-03-03T21:57:54</t>
  </si>
  <si>
    <t>USPE</t>
  </si>
  <si>
    <t>87cce6f1-41d1-4e81-b18a-0645f6f021c2</t>
  </si>
  <si>
    <t>2025-03-04T01:25:56</t>
  </si>
  <si>
    <t>ANT</t>
  </si>
  <si>
    <t>82d46c78-63a2-4d61-a01e-8e0f14e4f9f1</t>
  </si>
  <si>
    <t>2025-03-04T20:39:07</t>
  </si>
  <si>
    <t>a2241779-490d-401a-b405-292244146137</t>
  </si>
  <si>
    <t>2025-03-05T00:42:57</t>
  </si>
  <si>
    <t>f6c9dd78-1dd9-439a-9cf8-0d07f57ca090</t>
  </si>
  <si>
    <t>2025-03-05T20:57:32</t>
  </si>
  <si>
    <t>micho1979</t>
  </si>
  <si>
    <t>•	Generar nuevo espacio con la administración local para tratar los temas adelantados.</t>
  </si>
  <si>
    <t>3ca6d5bf-ef11-49f6-a12a-a1d4a42a68ee</t>
  </si>
  <si>
    <t>2025-03-06T14:16:48</t>
  </si>
  <si>
    <t>d14332b9-6581-4422-8878-983e7b3278b9</t>
  </si>
  <si>
    <t>2025-03-06T14:16:49</t>
  </si>
  <si>
    <t>6162286b-4b9e-48da-8678-93a343d3d2e7</t>
  </si>
  <si>
    <t>2025-03-06T15:01:51</t>
  </si>
  <si>
    <t>federico.castellanos@convenioanh.com.co</t>
  </si>
  <si>
    <t>SIERRACOL</t>
  </si>
  <si>
    <t>3b249d44-d7ea-469f-a6aa-f23cd01efc8e</t>
  </si>
  <si>
    <t>2025-03-07T15:08:35</t>
  </si>
  <si>
    <t>federicocc88</t>
  </si>
  <si>
    <t>ANH</t>
  </si>
  <si>
    <t>6562f706-4677-4fb3-a6a3-3e67ca45711e</t>
  </si>
  <si>
    <t>2025-03-08T00:01:10</t>
  </si>
  <si>
    <t>08a2bd6e-c803-4a3a-be22-0bc8303297e8</t>
  </si>
  <si>
    <t>2025-03-08T19:42:24</t>
  </si>
  <si>
    <t>Tecpetrol</t>
  </si>
  <si>
    <t>96ed1558-67b5-46f0-969e-2953246f22ca</t>
  </si>
  <si>
    <t>2025-03-09T02:59:48</t>
  </si>
  <si>
    <t>97610b15-0997-481b-80cf-946976096b2c</t>
  </si>
  <si>
    <t>2025-03-09T13:05:50</t>
  </si>
  <si>
    <t>5bbc2341-14d8-4f0b-88aa-606a3156a493</t>
  </si>
  <si>
    <t>2025-03-10T16:55:51</t>
  </si>
  <si>
    <t>b2bb0873-072c-4ae7-9ecf-0bc04e5bf1e0</t>
  </si>
  <si>
    <t>2025-03-10T19:21:30</t>
  </si>
  <si>
    <t>e8ee37cc-9909-4956-9228-fb04b8e028a9</t>
  </si>
  <si>
    <t>2025-03-10T19:31:43</t>
  </si>
  <si>
    <t>d7b230a2-fab2-4ed4-8aff-01d245782036</t>
  </si>
  <si>
    <t>2025-03-10T21:01:18</t>
  </si>
  <si>
    <t>cristian.romero@convenio.anh.com.co</t>
  </si>
  <si>
    <t>a9215b6d-79aa-45f7-a4df-12d912fe207b</t>
  </si>
  <si>
    <t>2025-03-12T02:33:08</t>
  </si>
  <si>
    <t>450c90a8-160d-4287-8170-579e6ec2a2e5</t>
  </si>
  <si>
    <t>2025-03-12T18:53:42</t>
  </si>
  <si>
    <t>62e3a9d5-5ffc-44e3-bbfc-492fe93df874</t>
  </si>
  <si>
    <t>2025-03-12T19:49:36</t>
  </si>
  <si>
    <t>029f49a6-ce78-4242-b539-f7f54ec5b287</t>
  </si>
  <si>
    <t>2025-03-13T15:32:21</t>
  </si>
  <si>
    <t>33901b80-e882-4188-b0f3-baa6e749f945</t>
  </si>
  <si>
    <t>2025-03-14T02:53:22</t>
  </si>
  <si>
    <t>0175d56c-10b8-43e8-a98e-58b10e624a93</t>
  </si>
  <si>
    <t>2025-03-14T03:36:22</t>
  </si>
  <si>
    <t>f7d82735-88ac-4b46-bc79-57f2cf9145a8</t>
  </si>
  <si>
    <t>2025-03-14T14:38:29</t>
  </si>
  <si>
    <t>Alcaldía, ETH, ACP</t>
  </si>
  <si>
    <t>ba779ecd-92aa-409f-8689-a8cfc8e9b116</t>
  </si>
  <si>
    <t>2025-03-16T22:27:14</t>
  </si>
  <si>
    <t>70d08c38-c517-424a-bb9f-91666ba41967</t>
  </si>
  <si>
    <t>2025-03-16T23:07:29</t>
  </si>
  <si>
    <t>d557d191-3bb5-4a48-aac7-d6796a336bf8</t>
  </si>
  <si>
    <t>2025-03-16T23:24:47</t>
  </si>
  <si>
    <t>bc0d264e-37e6-451e-b52f-912f6839edc1</t>
  </si>
  <si>
    <t>2025-03-17T20:02:46</t>
  </si>
  <si>
    <t>a3305b28-2081-4dbd-9fc4-23022ca3cd93</t>
  </si>
  <si>
    <t>2025-03-18T01:43:27</t>
  </si>
  <si>
    <t>luis_jimenez_baeza</t>
  </si>
  <si>
    <t>c40682fa-41a1-45c6-95d8-afa35ba7560d</t>
  </si>
  <si>
    <t>2025-03-18T21:40:35</t>
  </si>
  <si>
    <t>33e69ab2-1773-46ae-a461-117dd957f354</t>
  </si>
  <si>
    <t>2025-03-19T16:14:40</t>
  </si>
  <si>
    <t>davidpuello24</t>
  </si>
  <si>
    <t>SierraCol</t>
  </si>
  <si>
    <t>a2e82e27-7ff5-4e7c-848a-cf93f7ddcc8e</t>
  </si>
  <si>
    <t>2025-03-20T21:07:55</t>
  </si>
  <si>
    <t>c178dca9-f85b-44f2-8d89-2e95b58b6e8c</t>
  </si>
  <si>
    <t>2025-03-20T23:24:17</t>
  </si>
  <si>
    <t>8e621222-9107-41e7-8c8e-5c447f188d2f</t>
  </si>
  <si>
    <t>2025-03-21T02:33:29</t>
  </si>
  <si>
    <t>efd8ca77-2978-44e6-9b2f-caee3a9f7572</t>
  </si>
  <si>
    <t>2025-03-21T19:41:57</t>
  </si>
  <si>
    <t>a846c260-9de0-4708-8f37-d0f5e7602531</t>
  </si>
  <si>
    <t>2025-03-21T20:29:19</t>
  </si>
  <si>
    <t>jaqueline89_</t>
  </si>
  <si>
    <t>fcdfd071-b6d5-4336-acbd-85f2f814c819</t>
  </si>
  <si>
    <t>2025-03-21T20:50:30</t>
  </si>
  <si>
    <t>Acompañamiento a la mesa de diálogo social y comunitario. Corredor Puerto vega – Teteyé</t>
  </si>
  <si>
    <t>82c027e5-1858-41e3-a290-b5212fcb0f99</t>
  </si>
  <si>
    <t>2025-03-21T21:10:37</t>
  </si>
  <si>
    <t>e8529f8c-497a-48a6-adf0-5c5fad21bb08</t>
  </si>
  <si>
    <t>2025-03-21T21:12:41</t>
  </si>
  <si>
    <t>6efe5297-c6a9-4399-a369-e98df476538f</t>
  </si>
  <si>
    <t>2025-03-22T06:34:13</t>
  </si>
  <si>
    <t>ddc10cbb-8240-441e-9f8b-99d4e26e539e</t>
  </si>
  <si>
    <t>2025-03-22T06:51:50</t>
  </si>
  <si>
    <t>TCA</t>
  </si>
  <si>
    <t>b0695b4a-7e6c-4eff-8b89-89210f5fb8f7</t>
  </si>
  <si>
    <t>2025-03-26T03:55:12</t>
  </si>
  <si>
    <t>43d2761a-f36e-4d08-bc45-93c489f2fdb3</t>
  </si>
  <si>
    <t>2025-03-26T19:21:46</t>
  </si>
  <si>
    <t>Stefania Prieto</t>
  </si>
  <si>
    <t>sprieto@minenergia.gov.co</t>
  </si>
  <si>
    <t>7a769cc1-67ef-4ce7-a312-e37200fc7d0b</t>
  </si>
  <si>
    <t>2025-03-28T15:40:17</t>
  </si>
  <si>
    <t>sprieto</t>
  </si>
  <si>
    <t>b9e553d3-95e4-40d5-aa31-bce92b50d043</t>
  </si>
  <si>
    <t>2025-03-29T02:02:59</t>
  </si>
  <si>
    <t>e9a3f703-f6f6-4010-8290-0cf3106daca7</t>
  </si>
  <si>
    <t>2025-03-29T02:46:16</t>
  </si>
  <si>
    <t>e2623f80-5317-436f-9014-fd95935cde6c</t>
  </si>
  <si>
    <t>2025-03-31T17:48:27</t>
  </si>
  <si>
    <t>98f2a357-13ce-4dd2-a1ce-77d79bda4493</t>
  </si>
  <si>
    <t>2025-03-31T17:55:09</t>
  </si>
  <si>
    <t>ANDRES JIMENEZ MOLINA</t>
  </si>
  <si>
    <t>73f5e01e-f671-4f38-9382-3205ed565f20</t>
  </si>
  <si>
    <t>2025-04-02T07:51:28</t>
  </si>
  <si>
    <t>10d5a0eb-18f3-4b7b-894d-e3101796e475</t>
  </si>
  <si>
    <t>2025-04-04T03:30:32</t>
  </si>
  <si>
    <t>f91cf2cf-8c36-426e-a48d-a96bc8930c2e</t>
  </si>
  <si>
    <t>2025-04-06T03:33:22</t>
  </si>
  <si>
    <t>5568a98d-b5df-4aa6-aeab-aa4c98fa303f</t>
  </si>
  <si>
    <t>2025-04-07T22:05:33</t>
  </si>
  <si>
    <t>No se presentaron dificultades</t>
  </si>
  <si>
    <t>1624c6ca-1fb8-4bbc-8d0c-eb936b1b6682</t>
  </si>
  <si>
    <t>2025-04-08T17:22:02</t>
  </si>
  <si>
    <t>vvQrSdd5WYVEdEa3w3eouV</t>
  </si>
  <si>
    <t>0244c931-2cf6-4713-992a-197e9e933e59</t>
  </si>
  <si>
    <t>2025-04-08T23:06:11</t>
  </si>
  <si>
    <t>MINISTERIO DE MINAS Y ENERGÍA</t>
  </si>
  <si>
    <t>38</t>
  </si>
  <si>
    <t>c3afd2d4-b746-4c06-977c-14a7a7425565</t>
  </si>
  <si>
    <t>2025-04-09T15:13:10</t>
  </si>
  <si>
    <t>5a04b93f-a2a7-4b84-a94d-46b4f33681b1</t>
  </si>
  <si>
    <t>2025-04-10T14:41:43</t>
  </si>
  <si>
    <t>ferney_chaparro92</t>
  </si>
  <si>
    <t>Cormacarena</t>
  </si>
  <si>
    <t>3acab48d-b8d6-4a7b-8d9c-91d6a2b9f67b</t>
  </si>
  <si>
    <t>2025-04-11T01:08:01</t>
  </si>
  <si>
    <t>571dc2e8-2add-4bb3-9029-59b667f8f253</t>
  </si>
  <si>
    <t>2025-04-12T01:16:41</t>
  </si>
  <si>
    <t>ec90a7a9-ad08-4c42-bebc-14f448c1fb64</t>
  </si>
  <si>
    <t>2025-04-12T21:47:42</t>
  </si>
  <si>
    <t>6c06b7ae-ee50-41fd-8ee9-88494e1f656b</t>
  </si>
  <si>
    <t>2025-04-14T16:25:22</t>
  </si>
  <si>
    <t>7f426779-cd3f-4124-9f89-31a59d330cfb</t>
  </si>
  <si>
    <t>2025-04-15T03:04:09</t>
  </si>
  <si>
    <t>FEDERICO CASTELLANOS</t>
  </si>
  <si>
    <t>34b18a5f-b0bc-4dda-96da-45049223ac9a</t>
  </si>
  <si>
    <t>2025-04-17T03:50:58</t>
  </si>
  <si>
    <t>Alcaldía de Yopal</t>
  </si>
  <si>
    <t>31b7f126-f6f8-4c54-bf98-10d155f4b330</t>
  </si>
  <si>
    <t>2025-04-21T16:29:48</t>
  </si>
  <si>
    <t>ece4fb45-857a-4c02-97ad-e05cea6aa3dd</t>
  </si>
  <si>
    <t>2025-04-21T16:34:51</t>
  </si>
  <si>
    <t>Ministerio de MInas y Energía</t>
  </si>
  <si>
    <t>8eba640d-5bae-44a3-8435-a914ce6c969d</t>
  </si>
  <si>
    <t>2025-04-21T16:38:49</t>
  </si>
  <si>
    <t>Javier Rivera Vela</t>
  </si>
  <si>
    <t>19cd04a1-6891-4043-b15c-f73c554504a4</t>
  </si>
  <si>
    <t>2025-04-21T16:46:11</t>
  </si>
  <si>
    <t>741ccb03-e45d-4282-9628-a2f3ea97932d</t>
  </si>
  <si>
    <t>2025-04-21T16:53:02</t>
  </si>
  <si>
    <t>b49e16ec-7a50-4ea5-b465-2fa948565cc1</t>
  </si>
  <si>
    <t>2025-04-21T16:56:22</t>
  </si>
  <si>
    <t>9ee891a2-bb59-4de2-b9ca-55895f992c99</t>
  </si>
  <si>
    <t>2025-04-21T20:39:38</t>
  </si>
  <si>
    <t>e91b6c5a-b0ca-4137-b9f3-a7d2ae718e51</t>
  </si>
  <si>
    <t>2025-04-22T17:12:22</t>
  </si>
  <si>
    <t>2f8d2f7f-9cb0-4c16-8d3d-b3ec10dab1c6</t>
  </si>
  <si>
    <t>2025-04-23T03:25:06</t>
  </si>
  <si>
    <t>926f1902-2c47-447b-8d61-517a99ee1536</t>
  </si>
  <si>
    <t>2025-04-23T03:25:08</t>
  </si>
  <si>
    <t>Política y Relacionamiento Ambiental</t>
  </si>
  <si>
    <t>Angie Natalia Casallas Chavez</t>
  </si>
  <si>
    <t>ancasallas@minenergia.gov.co</t>
  </si>
  <si>
    <t>d94da44d-5758-4183-96d4-233e3213b041</t>
  </si>
  <si>
    <t>2025-04-26T18:40:12</t>
  </si>
  <si>
    <t>ancasallas</t>
  </si>
  <si>
    <t>fe26aa30-9498-43b2-b890-74e69aeb4872</t>
  </si>
  <si>
    <t>2025-04-26T18:50:49</t>
  </si>
  <si>
    <t>40ba5d69-5f2d-459d-b228-255b9868bd4e</t>
  </si>
  <si>
    <t>2025-04-28T22:41:05</t>
  </si>
  <si>
    <t>5669b7da-d075-4438-8084-ef497873e190</t>
  </si>
  <si>
    <t>2025-04-28T22:44:52</t>
  </si>
  <si>
    <t>d19d8f15-f396-41d6-aac9-42310b638459</t>
  </si>
  <si>
    <t>2025-04-29T01:14:16</t>
  </si>
  <si>
    <t>4fdbeb51-6e15-45de-8b51-85d55e00fe49</t>
  </si>
  <si>
    <t>2025-04-29T02:06:52</t>
  </si>
  <si>
    <t>cb3c8d0f-74b1-42c5-b17c-a018b4db9ac4</t>
  </si>
  <si>
    <t>2025-04-29T02:25:33</t>
  </si>
  <si>
    <t>62ea09b8-5463-494d-9628-fe777d9a0674</t>
  </si>
  <si>
    <t>2025-04-29T05:28:58</t>
  </si>
  <si>
    <t>f124bfaf-96d6-459e-81db-ea1fb9c6b257</t>
  </si>
  <si>
    <t>2025-04-29T14:34:05</t>
  </si>
  <si>
    <t>3c626fac-a5a3-4bf4-a258-6c04d8b98607</t>
  </si>
  <si>
    <t>2025-04-29T18:43:04</t>
  </si>
  <si>
    <t>fba1856e-a1ed-4b15-8ebb-362c88f4220d</t>
  </si>
  <si>
    <t>2025-04-29T18:55:17</t>
  </si>
  <si>
    <t>c1032775-ad03-4653-995b-54b59dba1aaf</t>
  </si>
  <si>
    <t>2025-04-30T04:50:47</t>
  </si>
  <si>
    <t>ff2bd034-50c2-4c40-86f4-55c0baba61f4</t>
  </si>
  <si>
    <t>2025-04-30T11:46:16</t>
  </si>
  <si>
    <t>9733f94f-43c3-40b8-b269-f2318742912a</t>
  </si>
  <si>
    <t>2025-04-30T17:34:21</t>
  </si>
  <si>
    <t>73abf733-362e-466a-9ad5-8629cf269aee</t>
  </si>
  <si>
    <t>2025-04-30T18:12:22</t>
  </si>
  <si>
    <t>1148bb01-16be-47b4-b47e-4d86b3c02f69</t>
  </si>
  <si>
    <t>2025-05-02T20:17:36</t>
  </si>
  <si>
    <t>0dfaad4f-0079-449e-9211-d6cad1fa25f4</t>
  </si>
  <si>
    <t>2025-05-06T15:41:22</t>
  </si>
  <si>
    <t>ocialización de los resultados del estado de contaminación por  metales pesados y hoja de ruta de remediación en la región de La Mojana en el marco del  proyecto Mojana – Alianza MADS - PNUD.</t>
  </si>
  <si>
    <t>062082e6-da33-4e6a-b120-1eb0c4856d54</t>
  </si>
  <si>
    <t>2025-05-06T19:57:50</t>
  </si>
  <si>
    <t>oisilva</t>
  </si>
  <si>
    <t>dcba2a8e-c418-456a-9e27-7047e7a90b1a</t>
  </si>
  <si>
    <t>2025-05-06T20:02:13</t>
  </si>
  <si>
    <t>9e499777-f91f-4d11-8c63-842f01e1df49</t>
  </si>
  <si>
    <t>2025-05-06T21:21:31</t>
  </si>
  <si>
    <t>5272e1ec-05af-4651-99f7-6dafe76d762a</t>
  </si>
  <si>
    <t>2025-05-08T17:30:44</t>
  </si>
  <si>
    <t>lyaruro</t>
  </si>
  <si>
    <t>9f816555-6b99-493e-8daa-475ae9313055</t>
  </si>
  <si>
    <t>2025-05-09T22:07:32</t>
  </si>
  <si>
    <t>v4Fevb7sdCXdV9uB28fkPu</t>
  </si>
  <si>
    <t>afe3c38f-55be-4a2c-8689-ca97c644b9b9</t>
  </si>
  <si>
    <t>2025-05-12T23:39:30</t>
  </si>
  <si>
    <t>19e115bd-e854-4819-95b0-d8344f5cd5af</t>
  </si>
  <si>
    <t>2025-05-13T16:10:49</t>
  </si>
  <si>
    <t>Steven Antonio Ospina Benavides</t>
  </si>
  <si>
    <t>saospina@minenergia.gov.co</t>
  </si>
  <si>
    <t>d374348e-11c4-4766-9ca7-f80cf9749bd0</t>
  </si>
  <si>
    <t>2025-05-13T20:42:32</t>
  </si>
  <si>
    <t>saospina</t>
  </si>
  <si>
    <t>b69dae6a-9dbb-4c30-b8bd-554ca34980b7</t>
  </si>
  <si>
    <t>2025-05-15T16:26:53</t>
  </si>
  <si>
    <t>8ae41d6e-b417-4a4d-86eb-00b8a137c677</t>
  </si>
  <si>
    <t>2025-05-15T20:40:10</t>
  </si>
  <si>
    <t>c1cc03dd-8db2-4688-bba4-4bea20b9d1db</t>
  </si>
  <si>
    <t>2025-05-15T21:54:07</t>
  </si>
  <si>
    <t>531e2227-7144-4e91-86c4-4678fd35a381</t>
  </si>
  <si>
    <t>2025-05-16T22:51:11</t>
  </si>
  <si>
    <t>vdtWymhYhki7nVDkMsK635</t>
  </si>
  <si>
    <t>0f59ca16-11c1-45ef-a667-b69bbff74144</t>
  </si>
  <si>
    <t>2025-05-19T17:19:15</t>
  </si>
  <si>
    <t>b742e78c-a5d3-4171-9a18-9c9f4e6d3fe1</t>
  </si>
  <si>
    <t>2025-05-20T16:38:45</t>
  </si>
  <si>
    <t>c1128fe3-1e08-41df-92a4-b5ef1ed3d5e7</t>
  </si>
  <si>
    <t>2025-05-20T23:53:13</t>
  </si>
  <si>
    <t>21991b41-34f0-4c73-a258-0ff8ccfc9132</t>
  </si>
  <si>
    <t>2025-05-22T02:16:56</t>
  </si>
  <si>
    <t>cf9b1401-a24e-4388-be24-2e3bf274ff20</t>
  </si>
  <si>
    <t>2025-05-22T21:30:49</t>
  </si>
  <si>
    <t>0c634bb1-d0dc-47f4-95b4-4701cc2b1d7b</t>
  </si>
  <si>
    <t>2025-05-23T21:37:25</t>
  </si>
  <si>
    <t>1d0aaf03-2820-4bd1-8ce5-0e2b43853c81</t>
  </si>
  <si>
    <t>2025-05-25T17:23:02</t>
  </si>
  <si>
    <t>e6694835-3cd4-4e90-8479-c113e7350c31</t>
  </si>
  <si>
    <t>2025-05-27T16:24:21</t>
  </si>
  <si>
    <t>3caa0dff-0e24-4830-b708-8220880272e2</t>
  </si>
  <si>
    <t>2025-05-27T23:08:58</t>
  </si>
  <si>
    <t>1ec5418b-d831-41a6-9e38-d9afb12b3c70</t>
  </si>
  <si>
    <t>2025-05-28T15:36:19</t>
  </si>
  <si>
    <t>wfmolina</t>
  </si>
  <si>
    <t>b2115b79-9831-47d7-addf-3b53c05c9446</t>
  </si>
  <si>
    <t>2025-05-28T15:51:09</t>
  </si>
  <si>
    <t>danysortiz</t>
  </si>
  <si>
    <t>85f1f3cc-4490-4cda-af9c-9d1a83172ef2</t>
  </si>
  <si>
    <t>2025-05-28T15:59:31</t>
  </si>
  <si>
    <t>cc80ac62-87fd-4c3c-b523-a63513cfef11</t>
  </si>
  <si>
    <t>2025-05-29T13:14:09</t>
  </si>
  <si>
    <t>steven antonio ospina benavides</t>
  </si>
  <si>
    <t>3e3127a7-5f77-493d-8985-fefdf7dc3cbd</t>
  </si>
  <si>
    <t>2025-05-29T13:26:14</t>
  </si>
  <si>
    <t>3f30059c-9fda-461f-a8c7-5eba875042f6</t>
  </si>
  <si>
    <t>2025-05-29T13:44:02</t>
  </si>
  <si>
    <t>d3ae9677-c315-4f2f-8783-b05bbf73c48b</t>
  </si>
  <si>
    <t>2025-05-29T13:51:42</t>
  </si>
  <si>
    <t>15b14736-708a-4aab-818e-55fdf8810a6d</t>
  </si>
  <si>
    <t>2025-05-29T19:24:10</t>
  </si>
  <si>
    <t>54fbce7c-df90-4828-8249-20cfaa315c80</t>
  </si>
  <si>
    <t>2025-05-30T11:19:49</t>
  </si>
  <si>
    <t>b0810942-f6c3-45ea-a2bc-51fd292d4268</t>
  </si>
  <si>
    <t>2025-05-30T15:01:17</t>
  </si>
  <si>
    <t>1b552712-b54d-48c6-a6ec-7a07973b30c1</t>
  </si>
  <si>
    <t>2025-05-30T19:54:21</t>
  </si>
  <si>
    <t>28f5a421-f224-4f1a-99e1-ac61d2fe17ee</t>
  </si>
  <si>
    <t>2025-05-30T22:47:02</t>
  </si>
  <si>
    <t>lmaristizabal</t>
  </si>
  <si>
    <t>88b952f6-ec5a-4f26-98ff-0ea070d95a86</t>
  </si>
  <si>
    <t>2025-06-02T16:33:14</t>
  </si>
  <si>
    <t>233e2a66-55ce-4ae9-b1c7-c7605aaf4a88</t>
  </si>
  <si>
    <t>2025-06-04T22:32:03</t>
  </si>
  <si>
    <t>b1642b80-98b8-4c37-b74d-4c133e0d91c8</t>
  </si>
  <si>
    <t>2025-06-05T13:32:08</t>
  </si>
  <si>
    <t>67163d26-9765-4a37-8f5a-f86813d8a87a</t>
  </si>
  <si>
    <t>2025-06-06T20:35:02</t>
  </si>
  <si>
    <t>lafernandez</t>
  </si>
  <si>
    <t>821aa56e-82dc-4fc8-981a-13ff4ad13cfa</t>
  </si>
  <si>
    <t>2025-06-08T21:26:10</t>
  </si>
  <si>
    <t>984c7ebc-0de4-4d6a-b717-997db961a11b</t>
  </si>
  <si>
    <t>2025-06-09T01:16:23</t>
  </si>
  <si>
    <t>08feb125-c20d-41dc-8d6f-550188f11c76</t>
  </si>
  <si>
    <t>2025-06-09T20:56:26</t>
  </si>
  <si>
    <t>19130e40-c535-4865-b6a6-2e723925dfd8</t>
  </si>
  <si>
    <t>2025-06-09T22:07:42</t>
  </si>
  <si>
    <t>f06f2c3a-56e6-41bc-9aaf-d885f692bcfb</t>
  </si>
  <si>
    <t>2025-06-10T00:07:30</t>
  </si>
  <si>
    <t>81c6f463-e4e6-453b-9820-1ca508e23829</t>
  </si>
  <si>
    <t>2025-06-10T02:20:17</t>
  </si>
  <si>
    <t>ENEL</t>
  </si>
  <si>
    <t>6af9c303-d3ec-4fa4-b917-82647414dfbe</t>
  </si>
  <si>
    <t>2025-06-10T13:22:53</t>
  </si>
  <si>
    <t>df318ca4-f6f5-4c48-bd88-e1b50158095c</t>
  </si>
  <si>
    <t>2025-06-10T22:38:32</t>
  </si>
  <si>
    <t>cdelahozanaya</t>
  </si>
  <si>
    <t>ASAMBLEAS POPULARES</t>
  </si>
  <si>
    <t>98ecb535-9a0d-465d-87fd-8893051065b7</t>
  </si>
  <si>
    <t>2025-06-11T14:21:36</t>
  </si>
  <si>
    <t>be9821be-a302-4f9c-ae55-7cd3cc31baf6</t>
  </si>
  <si>
    <t>2025-06-11T19:07:25</t>
  </si>
  <si>
    <t>b05fc4d4-6009-490a-b918-c78f153c4469</t>
  </si>
  <si>
    <t>2025-06-13T02:23:29</t>
  </si>
  <si>
    <t>cbd48af3-6f88-42f2-ad45-7e4f1b0d79c1</t>
  </si>
  <si>
    <t>2025-06-13T03:50:38</t>
  </si>
  <si>
    <t>58d7718b-edfa-440e-b2f5-270e447438dc</t>
  </si>
  <si>
    <t>2025-06-13T13:07:03</t>
  </si>
  <si>
    <t>1d6e9155-ec28-45dc-b89a-f4181693045a</t>
  </si>
  <si>
    <t>2025-06-13T15:16:15</t>
  </si>
  <si>
    <t>jlecheverri</t>
  </si>
  <si>
    <t>8fd27b85-1f02-4434-ad8e-cb79b9a6cf35</t>
  </si>
  <si>
    <t>2025-06-13T22:30:23</t>
  </si>
  <si>
    <t>ffa182e3-9cf0-4d44-af9c-31820d48e238</t>
  </si>
  <si>
    <t>2025-06-16T15:00:08</t>
  </si>
  <si>
    <t>c0b34d3b-6625-4040-b01d-4ba2eac68efe</t>
  </si>
  <si>
    <t>2025-06-16T15:37:23</t>
  </si>
  <si>
    <t>506b2336-9e3c-4d89-b074-024ebc5dae7d</t>
  </si>
  <si>
    <t>2025-06-16T16:27:51</t>
  </si>
  <si>
    <t>cb05b8cf-e25c-4a03-9162-28d15684ee0b</t>
  </si>
  <si>
    <t>2025-06-16T18:45:51</t>
  </si>
  <si>
    <t>f031f162-4e4c-4e27-9ae2-96a0fedc67e1</t>
  </si>
  <si>
    <t>2025-06-17T03:15:00</t>
  </si>
  <si>
    <t>d4e73886-c7ab-4931-b148-a410fffb68df</t>
  </si>
  <si>
    <t>2025-06-17T15:13:31</t>
  </si>
  <si>
    <t>63eb7e6d-2e26-4121-a130-2f1d91eb7f94</t>
  </si>
  <si>
    <t>2025-06-17T23:53:19</t>
  </si>
  <si>
    <t>5cefaf67-081f-4b3a-8fb6-9770a756e708</t>
  </si>
  <si>
    <t>2025-06-18T02:56:05</t>
  </si>
  <si>
    <t>8eadc7c4-38dc-4756-b3f1-134f0abd9463</t>
  </si>
  <si>
    <t>2025-06-18T23:45:58</t>
  </si>
  <si>
    <t>ecc9d8db-8931-44a8-841e-d2e5f216530c</t>
  </si>
  <si>
    <t>2025-06-20T13:57:32</t>
  </si>
  <si>
    <t>ecrincon@minenergia.gov.co</t>
  </si>
  <si>
    <t>aa1c007a-798e-4134-8ecc-ce758238c22b</t>
  </si>
  <si>
    <t>2025-06-20T16:22:21</t>
  </si>
  <si>
    <t>ecrincon</t>
  </si>
  <si>
    <t>aab8c306-8628-4a87-ab93-59fbc4e28a71</t>
  </si>
  <si>
    <t>2025-06-20T16:27:32</t>
  </si>
  <si>
    <t>6785551b-2481-4709-901d-ab77e70bdb21</t>
  </si>
  <si>
    <t>2025-06-23T17:26:12</t>
  </si>
  <si>
    <t xml:space="preserve">Población Urbana Población Rural Grupos étnicos - Indígenas Empresas </t>
  </si>
  <si>
    <t>f0de7f76-fe4d-41c8-a6f6-26ff778034a7</t>
  </si>
  <si>
    <t>2025-06-23T21:31:55</t>
  </si>
  <si>
    <t>8ad3a92b-5a01-440e-a2a8-b8f3aff3061f</t>
  </si>
  <si>
    <t>2025-06-24T19:54:57</t>
  </si>
  <si>
    <t>1e0ffc76-bd1e-4ed8-885f-7e0babbd7a67</t>
  </si>
  <si>
    <t>2025-06-25T15:47:31</t>
  </si>
  <si>
    <t>7354bbbe-a4e2-483d-a322-ba7e6178ffab</t>
  </si>
  <si>
    <t>2025-06-25T17:59:04</t>
  </si>
  <si>
    <t>7082a588-ec3e-43bc-9978-9f7f7284bede</t>
  </si>
  <si>
    <t>2025-06-26T05:51:18</t>
  </si>
  <si>
    <t>86862bab-dda9-4fb9-adbc-0d301bc541ae</t>
  </si>
  <si>
    <t>2025-06-26T06:37:22</t>
  </si>
  <si>
    <t>6be566d1-dc00-478d-8ef0-2ea0aaa047b4</t>
  </si>
  <si>
    <t>2025-06-26T13:19:58</t>
  </si>
  <si>
    <t>02a05e53-66ce-4df5-ba94-aab4c2262b48</t>
  </si>
  <si>
    <t>2025-06-26T17:00:23</t>
  </si>
  <si>
    <t>69f25928-0496-478a-ab9c-817bb86d9a5a</t>
  </si>
  <si>
    <t>2025-06-28T01:50:44</t>
  </si>
  <si>
    <t>09d4292b-63a1-488e-adf7-f989ac3ce749</t>
  </si>
  <si>
    <t>2025-06-29T20:03:07</t>
  </si>
  <si>
    <t>d51ddbcf-6181-4cd9-8f35-b14b20ddef02</t>
  </si>
  <si>
    <t>2025-07-01T16:29:44</t>
  </si>
  <si>
    <t>37ff1506-5c12-41d5-8276-21c637bab477</t>
  </si>
  <si>
    <t>2025-07-02T14:32:43</t>
  </si>
  <si>
    <t>77b9ed58-538a-4629-b39c-3a0d407b0ca0</t>
  </si>
  <si>
    <t>2025-07-02T16:04:53</t>
  </si>
  <si>
    <t>3bbd5626-04c9-4802-bd6b-830e0365d442</t>
  </si>
  <si>
    <t>2025-07-02T19:52:13</t>
  </si>
  <si>
    <t>51aaecda-302c-49ae-b903-3a6428c8c67f</t>
  </si>
  <si>
    <t>2025-07-02T21:29:22</t>
  </si>
  <si>
    <t>GRD</t>
  </si>
  <si>
    <t>Nicolás González Guevara</t>
  </si>
  <si>
    <t>ngonzalez@minenergia.gov.co</t>
  </si>
  <si>
    <t>UNGRD</t>
  </si>
  <si>
    <t>f6152fea-d027-454f-b172-f993e0fa12e0</t>
  </si>
  <si>
    <t>2025-07-04T19:42:21</t>
  </si>
  <si>
    <t>ngonzalez</t>
  </si>
  <si>
    <t>0d9c95ff-a68b-4257-bc4b-6f13a6a5fff3</t>
  </si>
  <si>
    <t>2025-07-04T20:06:06</t>
  </si>
  <si>
    <t>1b85b723-4485-45cb-95b9-97f032d96027</t>
  </si>
  <si>
    <t>2025-07-08T17:13:01</t>
  </si>
  <si>
    <t>Promover un espacio pedagógico y de diálogo con comunidades en áreas de proyectos minero-energéticos para identificar alternativas que permita superar las brechas y dinamizar las compensaciones del componente biótico.</t>
  </si>
  <si>
    <t>ANLA CAR - Corporaciones Autónomas Regionales  Ministerio de Minas y Energía</t>
  </si>
  <si>
    <t>71a4b31c-f060-4689-b437-8bf6387d0b4b</t>
  </si>
  <si>
    <t>2025-07-11T19:24:29</t>
  </si>
  <si>
    <t>5620f766-e490-4077-8864-3e65b285f509</t>
  </si>
  <si>
    <t>2025-07-11T22:57:59</t>
  </si>
  <si>
    <t>03c2863b-586e-48b8-9b28-d5cf741f5f52</t>
  </si>
  <si>
    <t>2025-07-11T23:20:04</t>
  </si>
  <si>
    <t>af8c441f-a4b9-49ca-8e1b-61d9a36107cd</t>
  </si>
  <si>
    <t>2025-07-14T16:05:23</t>
  </si>
  <si>
    <t>7e4715cd-e63b-42e0-a5f4-1b76a898357e</t>
  </si>
  <si>
    <t>2025-07-15T05:45:53</t>
  </si>
  <si>
    <t>1a0490d6-a4cd-4119-a785-4698392a6053</t>
  </si>
  <si>
    <t>2025-07-15T05:58:56</t>
  </si>
  <si>
    <t>0694e609-cd4e-48f8-a807-fb99678573dc</t>
  </si>
  <si>
    <t>2025-07-15T06:11:11</t>
  </si>
  <si>
    <t>sbbernal@minenergia.gov.co</t>
  </si>
  <si>
    <t>a29c3da6-a209-4311-a84e-870dd1032a3f</t>
  </si>
  <si>
    <t>2025-07-16T19:09:19</t>
  </si>
  <si>
    <t>sbbernal</t>
  </si>
  <si>
    <t>dde059a0-07af-43b8-930b-90f37c98cfdf</t>
  </si>
  <si>
    <t>2025-07-17T19:04:06</t>
  </si>
  <si>
    <t>Yury Milena Guzmán Rodríguez</t>
  </si>
  <si>
    <t>ymguzman@minenergia.gov.co</t>
  </si>
  <si>
    <t>18287b81-ff79-4f6f-8960-ac020e24e5eb</t>
  </si>
  <si>
    <t>2025-07-24T18:40:18</t>
  </si>
  <si>
    <t>ymguzman</t>
  </si>
  <si>
    <t>75e25100-fb0f-459e-b22e-5c808c976e24</t>
  </si>
  <si>
    <t>2025-07-27T22:01:38</t>
  </si>
  <si>
    <t>4846458c-39fb-4ee7-a23b-283eaac95e60</t>
  </si>
  <si>
    <t>2025-07-28T21:02:46</t>
  </si>
  <si>
    <t>86ae60d7-5127-4108-b4be-7996d01d446f</t>
  </si>
  <si>
    <t>2025-07-28T21:24:23</t>
  </si>
  <si>
    <t>709fbed6-dcf9-4df7-9c7c-98de19260426</t>
  </si>
  <si>
    <t>2025-07-28T22:32:30</t>
  </si>
  <si>
    <t>2e75063a-9e43-4ed7-9d26-7cf19f6ae254</t>
  </si>
  <si>
    <t>2025-07-28T23:27:05</t>
  </si>
  <si>
    <t>d9c9a0ae-ce05-4f14-aa5c-39244db8716a</t>
  </si>
  <si>
    <t>2025-07-29T00:35:35</t>
  </si>
  <si>
    <t>PUERTO GUZMÁN</t>
  </si>
  <si>
    <t>d8ad9bc8-09b5-4085-ad46-571c109ffa05</t>
  </si>
  <si>
    <t>2025-07-29T00:56:31</t>
  </si>
  <si>
    <t>b809f18d-347c-4e8e-8c8c-1ef40a26608b</t>
  </si>
  <si>
    <t>2025-07-29T01:13:24</t>
  </si>
  <si>
    <t>b6e40c39-1e0d-4822-af23-ae5dc0c21dcf</t>
  </si>
  <si>
    <t>2025-07-29T04:17:59</t>
  </si>
  <si>
    <t>James Iván Larrea</t>
  </si>
  <si>
    <t>1f6ab1c9-2513-4037-a79a-ec3224098341</t>
  </si>
  <si>
    <t>2025-07-29T04:29:20</t>
  </si>
  <si>
    <t>8e6dcb87-4d95-43df-a06d-22b566a382e9</t>
  </si>
  <si>
    <t>2025-07-29T15:17:51</t>
  </si>
  <si>
    <t>7da8b4e7-661d-43d2-a646-1cc8b30767ce</t>
  </si>
  <si>
    <t>2025-07-31T22:57:13</t>
  </si>
  <si>
    <t>c42a03db-ddc1-40c3-98f7-1cb156b80d0a</t>
  </si>
  <si>
    <t>2025-07-31T23:03:48</t>
  </si>
  <si>
    <t>621f0963-df87-413d-b3ce-06d92c80854e</t>
  </si>
  <si>
    <t>2025-07-31T23:37:06</t>
  </si>
  <si>
    <t>71867689-1b02-4adb-924e-be0f687c4599</t>
  </si>
  <si>
    <t>2025-07-31T23:49:12</t>
  </si>
  <si>
    <t>5292e80b-c5a4-43de-9536-efb25bc83a89</t>
  </si>
  <si>
    <t>2025-08-01T00:07:33</t>
  </si>
  <si>
    <t>8bf24431-68b5-4cf4-a359-0a3935ec5369</t>
  </si>
  <si>
    <t>2025-08-01T00:54:26</t>
  </si>
  <si>
    <t>68b765f5-5912-4feb-97be-c1c9849d6411</t>
  </si>
  <si>
    <t>2025-08-12T15:29:23</t>
  </si>
  <si>
    <t>15aec979-1d45-49c4-b07c-1a0842d56e3c</t>
  </si>
  <si>
    <t>2025-08-14T16:12:36</t>
  </si>
  <si>
    <t>9c73f83d-8d13-40aa-a3b1-94cc43dec126</t>
  </si>
  <si>
    <t>2025-08-14T22:47:36</t>
  </si>
  <si>
    <t>c531533d-fa57-4d4d-9280-f68996473ad5</t>
  </si>
  <si>
    <t>2025-08-23T23:22:54</t>
  </si>
  <si>
    <t>59c9d50a-f0a6-4bd4-a451-0b71abc4a742</t>
  </si>
  <si>
    <t>2025-08-25T20:36:43</t>
  </si>
  <si>
    <t>8a15c873-7603-4d07-ba92-f2b96d5c396b</t>
  </si>
  <si>
    <t>2025-08-25T20:58:44</t>
  </si>
  <si>
    <t>3833d5a6-5001-46f7-bc2a-a76358b12cc0</t>
  </si>
  <si>
    <t>2025-08-25T21:07:58</t>
  </si>
  <si>
    <t>526b8208-8532-4a58-8622-ef01195cb424</t>
  </si>
  <si>
    <t>2025-08-27T01:35:05</t>
  </si>
  <si>
    <t>a5adc815-9f40-4024-b596-43910da459d6</t>
  </si>
  <si>
    <t>2025-08-27T22:33:28</t>
  </si>
  <si>
    <t>7d0c72a7-e781-4293-aa05-66d9eb7194bd</t>
  </si>
  <si>
    <t>2025-08-27T23:17:23</t>
  </si>
  <si>
    <t>1e520155-ceec-47ec-8f86-581380fdbf4c</t>
  </si>
  <si>
    <t>2025-08-28T18:58:01</t>
  </si>
  <si>
    <t>cb65d455-e234-488c-8f1a-e2433c088903</t>
  </si>
  <si>
    <t>2025-08-28T22:51:11</t>
  </si>
  <si>
    <t>13ada178-6118-4cd5-91c4-a4f962f43b3d</t>
  </si>
  <si>
    <t>2025-09-02T21:33:38</t>
  </si>
  <si>
    <t>2d0eb85d-38ba-40cd-a42a-3964f419fed4</t>
  </si>
  <si>
    <t>2025-09-10T20:39:53</t>
  </si>
  <si>
    <t>825c0425-b3a8-430d-88ad-061cd82988b2</t>
  </si>
  <si>
    <t>2025-09-10T20:47:19</t>
  </si>
  <si>
    <t>4eb220eb-7ab4-4949-9320-4bf191e1892d</t>
  </si>
  <si>
    <t>2025-09-11T15:55:57</t>
  </si>
  <si>
    <t>2685ca63-3aa1-447f-841b-d623ee813c5b</t>
  </si>
  <si>
    <t>2025-09-11T20:02:56</t>
  </si>
  <si>
    <t>c8972358-05ad-47fa-822e-bd34f4ea8f54</t>
  </si>
  <si>
    <t>2025-09-11T20:02:57</t>
  </si>
  <si>
    <t>bbed4a96-df45-45ce-bd59-d4e83580cb6d</t>
  </si>
  <si>
    <t>2025-09-11T22:11:21</t>
  </si>
  <si>
    <t>8c85683c-38ac-47ca-9d63-c800611e4b68</t>
  </si>
  <si>
    <t>2025-09-16T21:02:14</t>
  </si>
  <si>
    <t>freddy_zocadagui</t>
  </si>
  <si>
    <t>562f8888-9186-4190-a1e7-71173244e09b</t>
  </si>
  <si>
    <t>2025-09-21T15:51:17</t>
  </si>
  <si>
    <t>4cc022f9-266b-4539-8d71-451201bbb6ee</t>
  </si>
  <si>
    <t>2025-09-22T17:55:38</t>
  </si>
  <si>
    <t>33b37b3b-30bf-45a7-8d6c-55c386002356</t>
  </si>
  <si>
    <t>2025-09-23T15:43:38</t>
  </si>
  <si>
    <t>0ebc211b-ad04-444b-bf71-8e418886ef24</t>
  </si>
  <si>
    <t>2025-09-23T19:22:40</t>
  </si>
  <si>
    <t>yannethholguin1</t>
  </si>
  <si>
    <t>d0b17a5d-d57e-4c2e-bb6e-500aaa277995</t>
  </si>
  <si>
    <t>2025-09-24T17:08:12</t>
  </si>
  <si>
    <t>9bbca4ac-abc4-48c4-bb76-fab0f3651896</t>
  </si>
  <si>
    <t>2025-09-24T17:32:39</t>
  </si>
  <si>
    <t>Alcaldía de Cabuyaro</t>
  </si>
  <si>
    <t>aad70809-9eff-4e97-8034-bed3eabc40a5</t>
  </si>
  <si>
    <t>2025-09-25T21:53:20</t>
  </si>
  <si>
    <t>jhon_sanchez2025</t>
  </si>
  <si>
    <t>1b4f4c1a-2e95-48eb-8086-c27e8dc5573d</t>
  </si>
  <si>
    <t>2025-09-26T05:25:37</t>
  </si>
  <si>
    <t>luis.nunez@conveniofonpacifico.com</t>
  </si>
  <si>
    <t>23213bb1-68f9-4ca0-9cdf-f5c0c2d4f8a9</t>
  </si>
  <si>
    <t>2025-09-26T13:54:31</t>
  </si>
  <si>
    <t>luisnunez2</t>
  </si>
  <si>
    <t>9865990b-de58-49ae-8968-19b50c743cd0</t>
  </si>
  <si>
    <t>2025-09-26T17:30:45</t>
  </si>
  <si>
    <t>87d3411a-7c59-40e9-9e0f-e3fe8439a575</t>
  </si>
  <si>
    <t>2025-09-30T20:05:54</t>
  </si>
  <si>
    <t>sfreyle84</t>
  </si>
  <si>
    <t>91da2e6e-f069-4a1d-86d1-e03c8e4385e3</t>
  </si>
  <si>
    <t>2025-09-30T20:05:55</t>
  </si>
  <si>
    <t>348266bc-5529-49cd-a29e-82e1b3af5d0c</t>
  </si>
  <si>
    <t>2025-09-30T21:29:53</t>
  </si>
  <si>
    <t>471a9275-66e8-4346-b1ec-1c0e65e1f309</t>
  </si>
  <si>
    <t>2025-10-01T04:38:17</t>
  </si>
  <si>
    <t>12043d1c-d3c2-4bc4-aa37-a486d0581ae2</t>
  </si>
  <si>
    <t>2025-10-01T04:47:07</t>
  </si>
  <si>
    <t>c5f6fdd0-37b3-4206-bd70-3290934300a1</t>
  </si>
  <si>
    <t>2025-10-01T04:58:37</t>
  </si>
  <si>
    <t>2025-10-02T14:55:01.165-05:00</t>
  </si>
  <si>
    <t>2025-10-02T15:04:51.648-05:00</t>
  </si>
  <si>
    <t>2025-10-01</t>
  </si>
  <si>
    <t>FALAN</t>
  </si>
  <si>
    <t>FRESNO, CASABIANCA, LÍBANO, ARMERO GUAYABAL, VILLAHERMOSA</t>
  </si>
  <si>
    <t>construir propuestas colectivas y con perspectiva de género frente a conflictividades socioambientales relacionadas con el cuidado del agua</t>
  </si>
  <si>
    <t>El Programa Socioambiental de la Corporación PODION realizó el Foro Regional  Multiactor del Norte del Tolima, un espacio de encuentro y diálogo que busca  posicionar un debate abierto y diverso sobre los conflictos socioambientales en  torno al agua en la región y reflexionar sobre cómo, desde las acciones  comunitarias, organizativas e institucionales, es posible aportar a su  transformación.   Este Foro reunió a comunidades, organizaciones sociales, instituciones públicas,  academia y diversos sectores, con el propósito de construir colectivamente  propuestas para la superación de los conflictos socioambientales, el fortalecimiento  de la gobernanza del agua y la promoción de alternativas justas y sostenibles para  el territorio.   El espacio contó con paneles de discusión, intercambio de experiencias y diálogo  abierto entre los diferentes sectores, buscando visibilizar prácticas locales de  resistencia y defensa del agua, fortalecer la articulación entre actores y generar  compromisos compartidos frente a los retos que enfrenta el Norte del Tolima en el  marco de las dinámicas extractivas por la minería y de transformación del territorio.  Asimismo, pretende ser una oportunidad para nutrir los aprendizajes del proceso  que viene impulsando la Corporación PODION en el marco del proyecto  “Transformación de los conflictos hídricos a partir de propuestas comunitarias con  perspectiva de género en la región del Norte del Tolima y Magdalena Medio”, con  el apoyo de la cooperación internacional.</t>
  </si>
  <si>
    <t>1. CORPORACION PODION, 2. TECAM VILLAHERMOSA, 3. ALIANZA CONTRA LA MEGAMINERÍA EN EL NORTE DEL TOLIMA, 4. PIENSA FALAN, PIENSA LIBRE, 5. REENCONTRÁNDONOS CON EL TERRITORIO, 6. CLÍNICA JURÍDICA DE LA UNIVERSIDAD JAVERIANA, 7. JAC FRESNO.</t>
  </si>
  <si>
    <t>Ministerio de Agricultura y Desarrollo Rural Ministerio de Minas y Energía</t>
  </si>
  <si>
    <t>DESDE LA COMUNIDAD SE HACE UN LLAMADO A LA OAAS  A PARTICIPAR DE UNA AUDIENCIA PÚBLICA RELACIONADA CON UN CONFLICTO DE INSTALACION DE PARQUES Y GRANJAS SOLARES EN LA REGION. FECHA POR CONFIRMAR.</t>
  </si>
  <si>
    <t>RELATORIA FORO MULTIACTOR NORTE DEL TOLIMA - FALAN-15_3_31.pdf</t>
  </si>
  <si>
    <t>https://kf.kobotoolbox.org/api/v2/assets/aPc8FSwJ3eu9j7KJDPWr2f/data/571911938/attachments/attxYMebZSMXrKbdCN4bzH6u/</t>
  </si>
  <si>
    <t>2cfdf436-59ef-4d31-b7db-bc946cde4087</t>
  </si>
  <si>
    <t>2025-10-02T20:05:02</t>
  </si>
  <si>
    <t>2025-10-02T17:21:56.409-05:00</t>
  </si>
  <si>
    <t>2025-10-02T17:33:42.499-05:00</t>
  </si>
  <si>
    <t>propiciar un diálogo multiactor a partir del tema: "Lecciones aprendidas en la gestión socioambiental de las compensaciones ambientales</t>
  </si>
  <si>
    <t>Desde la Oficina de Planeación y Gestión Internacional, en calidad de Líder Territorial de la Iniciativa EITI, venimos trabajando en el fortalecimiento de la transparencia, la rendición de cuentas y la construcción de confianza con los territorios y comunidades en torno a los temas estratégicos del sector minero-energético.  En este marco, la articulación con las diferentes áreas, dependencias y entidades del sector resulta esencial. Particularmente, hemos venido consolidando un trabajo conjunto con la Oficina de Asuntos Ambientales y Sociales (OAAS), explorando sinergias en torno a los pilares de transparencia, acceso a la información y gestión ambiental. Este esfuerzo busca fortalecer las capacidades de autoridades locales, comunidades, actores sociales, privados y académicos.  En el marco de estas conversaciones con la OAAS, representadas por Ivette Johanna Gómez Bustos y Liliana Yaruro Carrascal, hemos identificado la oportunidad de acompañar a los territorios en la discusión de temas ambientales a través de talleres y espacios de diálogo.  En línea con lo anterior, se ha planteado la posibilidad de que la OAAS participe en un espacio en proceso de concreción en el municipio de Yopal, Casanare, cuyo eje será “Lecciones aprendidas en la gestión socioambiental de las compensaciones ambientales”. Este evento busca propiciar un diálogo multiactor que aporte insumos valiosos para la gestión sectorial y territorial.  La participación en este evento afianza la articulación interinstitucional y posicionar el liderazgo del sector en materia de transparencia y sostenibilidad ambiental, contribuyendo a la construcción de confianza con los territorios.</t>
  </si>
  <si>
    <t>PAREX, ABC Colombia</t>
  </si>
  <si>
    <t>CAR - Corporaciones Autónomas Regionales  Alcaldías Gobernaciones</t>
  </si>
  <si>
    <t>ActaTallerCompensacionesYopal1oct-17_33_33.pdf</t>
  </si>
  <si>
    <t>https://kf.kobotoolbox.org/api/v2/assets/aPc8FSwJ3eu9j7KJDPWr2f/data/571960505/attachments/attrnyD99t79KgXtNum5Eou9/</t>
  </si>
  <si>
    <t>41e4d9b5-7984-46b4-bde6-95ec7d75cd7c</t>
  </si>
  <si>
    <t>2025-10-02T22:34:01</t>
  </si>
  <si>
    <t>Luis Francisco Nuñez</t>
  </si>
  <si>
    <t>6d960ba4-df8d-4e69-bbd8-26061eb6a616</t>
  </si>
  <si>
    <t>2025-10-03T14:17:47</t>
  </si>
  <si>
    <t>2025-10-02T15:04:51.685-05:00</t>
  </si>
  <si>
    <t>2025-10-08T08:14:15.127-05:00</t>
  </si>
  <si>
    <t>2025-10-07</t>
  </si>
  <si>
    <t>VENADILLO</t>
  </si>
  <si>
    <t>ALVARADO, PIEDRAS, LÉRIDA</t>
  </si>
  <si>
    <t>encontrar soluciones y compromisos en relación a conflictividades con el servicio de energía eléctrica prestado por CELSIA, principalmente en los municipios de Venadillo, Piedras, Alvarado y Lérida.</t>
  </si>
  <si>
    <t>el 8 de septiembre, la comunidad organizada de  Venadillo decidió tomar vías de hecho y cerrar la  vía principal que conduce hacia el municipio de  Lérida y conecta con el norte del Tolima, debido a  deficiencias en el servicio de energía eléctrica y  tarifas altas, según refiere la comunidad. Luego de  ello, se concertó la mesa de diálogo para el 17 de  septiembre en la cual se llegaron a algunos  acuerdos con CELSIA, pero la conflicitividad  persistió por lo que se llama a una nueva mesa de  concertación para el día 6 de octubre. No obstante,  señala la comunidad que en caso de no llegarse a  un acuerdo y a una serie de compromisos, están  dispuestos a volver a tomar las vías de hecho.</t>
  </si>
  <si>
    <t>ALT_73_73861_2025-09-08_583</t>
  </si>
  <si>
    <t>1. voceros de la comunidad organizada, 2. CELSIA, 3. ALCANOS</t>
  </si>
  <si>
    <t>Ministerio Público (Procuraduría, Defensoría, Personerías) Ministerio del Interior Ministerio de Minas y Energía Alcaldías Consejos Mpales y Dptales GRD</t>
  </si>
  <si>
    <t>Se hace aclaración sobre posible audiencia pública en torno al proyecto de ley de justicia tarifaria, teniendo en cuenta que ya se realizaron distintos foros de socialización y participación. Se solicita que realicen el pedido por escrito a la entidad o a correo personal para dar trámite que corresponda.</t>
  </si>
  <si>
    <t>ACTA DE MESA DE DIÁLOGO - VENADILLO-8_13_36.pdf</t>
  </si>
  <si>
    <t>https://kf.kobotoolbox.org/api/v2/assets/aPc8FSwJ3eu9j7KJDPWr2f/data/577106647/attachments/attDp88Qhsf4VPMhGkAU4PP4/</t>
  </si>
  <si>
    <t>4dc46312-423f-4fad-ae9a-a1dc3828b6fb</t>
  </si>
  <si>
    <t>2025-10-08T13:14:23</t>
  </si>
  <si>
    <t>2025-10-03T09:17:34.181-05:00</t>
  </si>
  <si>
    <t>2025-10-15T13:37:45.136-05:00</t>
  </si>
  <si>
    <t>2025-10-06</t>
  </si>
  <si>
    <t>Realizar una presentación oficial ante el alcalde municipal de San Marcos y la responsable de Asuntos Sociales de Canacol Energy, con el fin de establecer vínculos institucionales y promover iniciativas de colaboración en beneficio de la comunidad.</t>
  </si>
  <si>
    <t>Se socializó la finalización de la perforación del pozo Corno 1 en la vereda San Pablito, corregimiento de Neiva - San Marcos el viernes 10 de octubre. Luego se trasladará el equipo a la vereda Buenos Aires, corregimiento La Quebrada en el mismo municipio, para iniciar la perforación del pozo Ransey, prevista tentativamente en 15 días.</t>
  </si>
  <si>
    <t>Entidad: alcaldia municipal, en cabeza del alcalde</t>
  </si>
  <si>
    <t>1. Canacol Energy Viviana Cespedes, 2. Alcaldía municipal de San Marcos Arnulfo Ortega, 3. Enlace territorial Ministerio de Minas y Energía Luis Francisco Nuñez.</t>
  </si>
  <si>
    <t>Canacol Energy</t>
  </si>
  <si>
    <t>Reunion canacol-alcaldia-19_19_25.pdf</t>
  </si>
  <si>
    <t>https://kf.kobotoolbox.org/api/v2/assets/aPc8FSwJ3eu9j7KJDPWr2f/data/577555764/attachments/attoB7tx7sLzQVk7QNXVLQ2R/</t>
  </si>
  <si>
    <t>12a19668-0bd5-4490-b79f-c050fcfee369</t>
  </si>
  <si>
    <t>2025-10-09T00:20:04</t>
  </si>
  <si>
    <t>2025-10-08T19:19:51.466-05:00</t>
  </si>
  <si>
    <t>2025-10-15T13:33:12.984-05:00</t>
  </si>
  <si>
    <t>Socializar el traslado del taladro desde el pozo Corno 1, ubicado en la vereda San Pablito, hacia la vereda Buenos Aires, corregimiento La Quebrada, municipio de San Marcos, para iniciar la perforación del pozo Ransey.</t>
  </si>
  <si>
    <t>Se realizó la socialización del traslado del taladro de perforación del pozo Corno 1, ubicado en la vereda San Pablito corregimiento de Neiva, hacia la vereda Buenos Aires, perteneciente al corregimiento La Quebrada en el municipio de San Marcos - Sucre, con el fin de discutir el plan de traslado y el proceso de éste en el territorio.</t>
  </si>
  <si>
    <t>Funcionarios de alcaldia municipal.</t>
  </si>
  <si>
    <t>1. Alcaldía de San Marcos Arnulfo Ortega, 2. Secretaría de Desarrollo Económico Angie Arrieta Ramos, 3. Enlace indígena José Méndez Pérez, 4. CANACOL ENERGY Viviana Cespedes, 5. enlace territorial Ministerio de Minas y Energía Luis Francisco Nuñez.</t>
  </si>
  <si>
    <t>Reunion traslado-19_37_57.pdf</t>
  </si>
  <si>
    <t>https://kf.kobotoolbox.org/api/v2/assets/aPc8FSwJ3eu9j7KJDPWr2f/data/577575077/attachments/attpgfYHoTBZEaM9x7WSxKiU/</t>
  </si>
  <si>
    <t>fa3b0ce6-5b0b-4c06-b81b-704c2d863045</t>
  </si>
  <si>
    <t>2025-10-09T01:32:57</t>
  </si>
  <si>
    <t>7830777d-4cbe-436f-8963-48f971a490b2</t>
  </si>
  <si>
    <t>2025-10-10T01:32:42</t>
  </si>
  <si>
    <t>camosquera</t>
  </si>
  <si>
    <t>8c1370f3-feb4-4003-95c8-be8c2c71dda3</t>
  </si>
  <si>
    <t>2025-10-10T01:43:53</t>
  </si>
  <si>
    <t>mlperdomo</t>
  </si>
  <si>
    <t>2025-10-13T10:48:58.212-05:00</t>
  </si>
  <si>
    <t>2025-10-13T11:32:27.504-05:00</t>
  </si>
  <si>
    <t>EQUIPO PEDAGÓGICO Y EQUIPO DE GÉNERO</t>
  </si>
  <si>
    <t>2025-10-08</t>
  </si>
  <si>
    <t>LAMATEUS@MINENERGIA.GOV.CO</t>
  </si>
  <si>
    <t>Fomentar la participación incidente, la construcción colectiva de propuestas y la identificación de buenas prácticas con instituciones, entidades estratégicas, organizaciones sociales, asociaciones de usuarios(as), organizaciones de mujeres y personas LGBTIQ+ en toda su diversidad, con el fin de generar insumos que visibilicen los impactos diferenciados por género en las acciones nacionales de eficiencia energética y energía renovable en edificaciones públicas, tanto a nivel nacional como local, contribuyendo al cierre de brechas y a la dignificación de las vidas de las mujeres y personas LGBTIQ+ en el marco de la formulación de la política de género del sector minero-energético.</t>
  </si>
  <si>
    <t>Se reconoce que las mujeres y la comunidad LGBTIQ+ no solo son un grupo poblacional clave, sino que son actores centrales y estratégicos cuya participación, experiencia y liderazgo son esenciales para la sostenibilidad, la defensa del territorio y la vida. Su presencia es fundamental para enriquecer la toma de decisiones e impulsar la innovación en el sector minero energético.  Para traducir este reconocimiento en realidades concretas y asegurar la igualdad de oportunidades, el SME está impulsando un trabajo intersectorial y colaborativo. El propósito es establecer una Hoja de Ruta estratégica y transparente que: •	Garantice la participación incidente de todas las voces y grupos de interés. •	Defina compromisos firmes y medibles por parte de las entidades y empresas. •	Implemente un enfoque diferenciado que respete las particularidades territoriales y de cada subsector, asegurando que el avance hacia la igualdad de género sea estructural y beneficioso para toda la sociedad.</t>
  </si>
  <si>
    <t>GIZ, Afromanzai, Alcaldía Cali, Dagma, Yaku:sai, Optima consultor, Guardianes del agua.</t>
  </si>
  <si>
    <t>Algunos de los participantes solicitaron compartir los datos de contacto de los asistentes, ante la petición de compartir la lista de asistentes, se precisó que la información de contacto solo sería enviada si existía el acuerdo unánime de todos los participantes. Se indicó claramente que quienes no desearan compartir sus datos debían notificarlo inmediatamente para asegurar el respeto a la privacidad y el tratamiento de la información.</t>
  </si>
  <si>
    <t>Acta 08 de oct Construyendo juntxs la política pública de género del SME- jornada de trabajo en cali, valle del cauca.-11_28_24.pdf</t>
  </si>
  <si>
    <t>https://kf.kobotoolbox.org/api/v2/assets/aPc8FSwJ3eu9j7KJDPWr2f/data/581499223/attachments/att7jGZdiDHizcGsvamXGPpZ/</t>
  </si>
  <si>
    <t>9b1b3512-da5b-40b7-813e-19a1a19b610f</t>
  </si>
  <si>
    <t>2025-10-13T16:32:46</t>
  </si>
  <si>
    <t>2025-10-15T20:23:52.879-05:00</t>
  </si>
  <si>
    <t>2025-10-15T20:34:06.143-05:00</t>
  </si>
  <si>
    <t>Equipo de género y equipo pedagógico OAAS</t>
  </si>
  <si>
    <t>2025-10-15</t>
  </si>
  <si>
    <t>Laura Andrea Cuesta Villate</t>
  </si>
  <si>
    <t>lacuesta@minenergia.gov.co</t>
  </si>
  <si>
    <t>Los antecedentes relacionados con la política de género del sector minero-energético, inician un su recorrido por los avances normativos, los compromisos internacionales y nacionales, así como por las iniciativas sectoriales desarrolladas hasta el momento. Este contexto permite a las y los participantes comprender el punto de partida, reconocer las lecciones aprendidas y situar la formulación de la política dentro de un proceso continuo de construcción y fortalecimiento institucional.</t>
  </si>
  <si>
    <t xml:space="preserve">Población Urbana Población Rural Otras organizaciones de la sociedad civil Sindicatos Trabajadores del sector  Empresas </t>
  </si>
  <si>
    <t>GIZ</t>
  </si>
  <si>
    <t>Algunos de los participantes solicitaron compartirlos datos de contacto de los asistentes, ante la petición de compartir la lista de asistentes, se precisó que la información de contacto solo sería enviada si existía el acuerdo unánime de todos los participantes. Se indicó claramente que quienes no desearan compartir sus datos debían notificarlo inmediatamente para asegurar el respeto a la privacidad y el tratamiento de la información.</t>
  </si>
  <si>
    <t>Acta 08 de oct Construyendo juntxs la política pública de género del SME- jornada de trabajo en cali, valle del cauca.-20_33_14.pdf</t>
  </si>
  <si>
    <t>https://kf.kobotoolbox.org/api/v2/assets/aPc8FSwJ3eu9j7KJDPWr2f/data/583451712/attachments/attZuguPPNwNWMutnbnY7WMF/</t>
  </si>
  <si>
    <t>b0486e13-8dfc-4811-89de-de9307064ac6</t>
  </si>
  <si>
    <t>2025-10-16T01:52:56</t>
  </si>
  <si>
    <t>laucuesta</t>
  </si>
  <si>
    <t>2025-09-23T10:43:25.796-05:00</t>
  </si>
  <si>
    <t>2025-10-16T09:57:30.762-05:00</t>
  </si>
  <si>
    <t>2025-10-14</t>
  </si>
  <si>
    <t>SANTA CRUZ (Guachavés)</t>
  </si>
  <si>
    <t>Reunión de consulta previa en etapa de coordinación y preparación para el inicio del test de proporcionalidad, en el marco del proyecto "mina santa lucia-titulo minero licencia de explotación No.17015 (Prot-02446)</t>
  </si>
  <si>
    <t>Cumplimiento de sentencia N° 2025-00084-01 (606-25), proferida el día 16 de julio de 2025, que ordena que se  aplique el test de proporcionalidad al proceso consultivo del proyecto “Mina Santa Lucía – Título Minero con Licencia de Explotación No. 17015” (PROY-02446), en el cual está vinculado el Resguardo Indígena Colonial de Guachavés, en cumplimiento de los lineamientos establecidos en el numeral 5.2 de la Directiva Presidencial No. 08 de 2020.</t>
  </si>
  <si>
    <t>Ministerio del interior, DANCP</t>
  </si>
  <si>
    <t>Ministerio Público (Procuraduría, Defensoría, Personerías) Ministerio del Interior Ministerio de Agricultura y Desarrollo Rural Ministerio de Medio Ambiente y Desarrollo Sostenible ANLA CAR - Corporaciones Autónomas Regionales  Ministerio de Minas y Energía Alcaldías Gobernaciones</t>
  </si>
  <si>
    <t>832</t>
  </si>
  <si>
    <t>MESA_52_52699_2025-10-14_832</t>
  </si>
  <si>
    <t>7158806f-1eda-4d7a-9dda-affbf76ec29f</t>
  </si>
  <si>
    <t>2025-10-16T15:08:27</t>
  </si>
  <si>
    <t>2025-10-16T09:57:30.832-05:00</t>
  </si>
  <si>
    <t>2025-10-16T10:05:45.874-05:00</t>
  </si>
  <si>
    <t>2da sesión  mesa técnica test de proporcionalidad, en el marco del proyecto "mina santa lucia-titulo minero licencia de explotación No.17015 (Prot-02446)</t>
  </si>
  <si>
    <t>Atención a la sentencia, con radicado N° 2025-00084-01 (606-25), proferida el día 16 de julio de 2025.</t>
  </si>
  <si>
    <t>Cesar Pabón</t>
  </si>
  <si>
    <t>Ministerio Público (Procuraduría, Defensoría, Personerías) Ministerio de Agricultura y Desarrollo Rural Ministerio de Medio Ambiente y Desarrollo Sostenible ANLA CAR - Corporaciones Autónomas Regionales  Ministerio de Minas y Energía Alcaldías Gobernaciones</t>
  </si>
  <si>
    <t>Cesar Pabon Consulta Previa Min Interior 3138331443</t>
  </si>
  <si>
    <t>602</t>
  </si>
  <si>
    <t>MESA_52_52699_2025-10-14_602</t>
  </si>
  <si>
    <t>f712a853-26f4-4555-8e98-a1090cee6fcc</t>
  </si>
  <si>
    <t>2025-10-16T15:08:28</t>
  </si>
  <si>
    <t>actoquica@minenergia.gov.co</t>
  </si>
  <si>
    <t>abb2f3f9-e8c8-4b30-a254-188a3b3ca7ca</t>
  </si>
  <si>
    <t>2025-10-16T17:30:14</t>
  </si>
  <si>
    <t>actoquica</t>
  </si>
  <si>
    <t>2025-10-20T19:01:13.125-05:00</t>
  </si>
  <si>
    <t>2025-10-20T19:07:58.833-05:00</t>
  </si>
  <si>
    <t>2025-10-16</t>
  </si>
  <si>
    <t>SABANALARGA</t>
  </si>
  <si>
    <t>El evento se desarrolló con el propósito de fortalecer la comprensión y la articulación entre comunidades, autoridades y empresas en torno a las compensaciones del componente biótico. Su realización responde a la necesidad de dinamizar la efectividad de las compensaciones ambientales, promoviendo espacios pedagógicos y de diálogo que permitan cerrar brechas conceptuales, mejorar la coordinación interinstitucional y fomentar la participación activa de las comunidades en la planificación e implementación de estas medidas en los territorios.</t>
  </si>
  <si>
    <t>Juntas de acción veredal,</t>
  </si>
  <si>
    <t>ActaTallerCompensacionesSabanalarga 161025-19_7_29.pdf</t>
  </si>
  <si>
    <t>https://kf.kobotoolbox.org/api/v2/assets/aPc8FSwJ3eu9j7KJDPWr2f/data/586923059/attachments/atthQaGYdwfbDjJKAjmyaQsw/</t>
  </si>
  <si>
    <t>7ee210fc-598a-444b-9149-bda04c9181ad</t>
  </si>
  <si>
    <t>2025-10-21T00:08:14</t>
  </si>
  <si>
    <t>2025-10-22T14:28:30.923-05:00</t>
  </si>
  <si>
    <t>2025-10-22T15:06:30.131-05:00</t>
  </si>
  <si>
    <t>2025-10-22</t>
  </si>
  <si>
    <t>Eliana Rincón Carrera</t>
  </si>
  <si>
    <t>Realizar en CORTOLIMA un análisis detallado sobre los cuellos de desafíos en el proceso de licenciamiento ambiental de proyectos de energías limpias, dificultades y estado actual de los trámites relacionados con proyectos de energía programados en su jurisdicción, en el contexto del Plan 6GW Plus.</t>
  </si>
  <si>
    <t>La visita se realiza en el marco de la Mesa de alto niverl de energia MANE y su articulacion con el Plan 6 gW+ para impulsar pa puesta en marcha de proyectos de energias limpias. La MANE es  un espacio autónomo, no reglamentado e instancia de articulación interinstitucional de alto nivel, con carácter permanente, orientada a la gestión de tramites que afecten la entrada en operación y ejecución de los proyectos minero energéticos, en articulación con otros sectores del orden nacional y territorial. Actualmente es el punto de encuentro entre las entidades, los gremios y las empresas, que fortalece el diálogo sectorial. Su principal función es impulsar la gestión de tramites interinstitucionales, promover la articulación institucional, acompañar e incidir en la fase de implementación de los proyectos en el marco de la transición energética justa. Se creó en 2016 por solicitud de los gremios y surgió como respuesta a la necesidad de brindar apoyo en la gestión de trámites ambientales realizados por las empresas en la implementación de proyectos de generación y transmisión de energía. Es una iniciativa desarrollada desde el Viceministerio de Energía y la Oficina de Asuntos Ambientales y Sociales - OAAS, con participación de la Dirección de Energía Eléctrica.</t>
  </si>
  <si>
    <t>CORTOLIMA - Corporación Autónoma Regional del Tolima</t>
  </si>
  <si>
    <t>Acta_Visita_Seg_Tramites_CORTOLIMA-15_3_7.pdf</t>
  </si>
  <si>
    <t>https://kf.kobotoolbox.org/api/v2/assets/aPc8FSwJ3eu9j7KJDPWr2f/data/588613492/attachments/attNiiqWzEgbjk3UktLqGs6U/</t>
  </si>
  <si>
    <t>012438fe-ca83-46cc-a513-ae62c869174d</t>
  </si>
  <si>
    <t>2025-10-22T20:06:42</t>
  </si>
  <si>
    <t>2025-10-22T15:06:30.236-05:00</t>
  </si>
  <si>
    <t>2025-10-22T15:12:00.015-05:00</t>
  </si>
  <si>
    <t>Realizar en CORTOLIMA un análisis detallado sobre los cuellos de desafíos en el proceso de licenciamiento ambiental de  proyectos de energías limpias, dificultades y estado actual de los trámites relacionados con proyectos de energía  programados en su jurisdicción, en el contexto del Plan 6GW Plus.</t>
  </si>
  <si>
    <t>La visita se realiza en el marco de la Mesa de alto niverl de energia MANE y su articulacion con el Plan 6 gW+ para  impulsar pa puesta en marcha de proyectos de energias limpias. La MANE es un espacio autónomo, no reglamentado e  instancia de articulación interinstitucional de alto nivel, con carácter permanente, orientada a la gestión de tramites  que afecten la entrada en operación y ejecución de los proyectos minero energéticos, en articulación con otros sectores  del orden nacional y territorial. Actualmente es el punto de encuentro entre las entidades, los gremios y las empresas,  que fortalece el diálogo sectorial. Su principal función es impulsar la gestión de tramites interinstitucionales, promover  la articulación institucional, acompañar e incidir en la fase de implementación de los proyectos en el marco de la  transición energética justa. Se creó en 2016 por solicitud de los gremios y surgió como respuesta a la necesidad de  brindar apoyo en la gestión de trámites ambientales realizados por las empresas en la implementación de proyectos de  generación y transmisión de energía. Es una iniciativa desarrollada desde el Viceministerio de Energía y la Oficina de Asuntos Ambientales y Sociales - OAAS, con participación de la Dirección de Energía Eléctrica.</t>
  </si>
  <si>
    <t>Acta_Visita_Seg_Tramites_CORTOLIMA-15_11_56.pdf</t>
  </si>
  <si>
    <t>https://kf.kobotoolbox.org/api/v2/assets/aPc8FSwJ3eu9j7KJDPWr2f/data/588616288/attachments/att2SqvLxhvTbWPiaDF6Lkod/</t>
  </si>
  <si>
    <t>4b1b1cca-fdf0-4371-bf27-002209585ffe</t>
  </si>
  <si>
    <t>2025-10-22T20:12:02</t>
  </si>
  <si>
    <t>2025-10-16T10:05:45.923-05:00</t>
  </si>
  <si>
    <t>2025-10-24T09:43:46.211-05:00</t>
  </si>
  <si>
    <t>2025-10-21</t>
  </si>
  <si>
    <t>Mesa Técnica  Prestación del Servicio de Energía Eléctrica en el Departamento del Cauca</t>
  </si>
  <si>
    <t>atender desde una perspectiva resolutiva las molestias, inquietudes y propuestas de los habitantes y autoridades del Cauca en torno a la prestación del servicio de energía eléctrica en el departamento, enfocándose en cuatro ejes de trabajo: Calidad y continuidad del servicio, expansión y cobertura de red, facturación y subsidios, y mecanismos de atención ciudadana.</t>
  </si>
  <si>
    <t>Ministerio de minas y energía - Martha Barreto asesora de la dirección de energía.</t>
  </si>
  <si>
    <t>Ministerio Público (Procuraduría, Defensoría, Personerías) Ministerio de Minas y Energía UPME</t>
  </si>
  <si>
    <t>319 2338912-Martha Barreto dirección de energía.</t>
  </si>
  <si>
    <t>4_Acta Mesa técnica  Prestación del Servicio de Energía Eléctrica en el Cauca 21 oct 2025 (1)-9_43_29.docx</t>
  </si>
  <si>
    <t>https://kf.kobotoolbox.org/api/v2/assets/aPc8FSwJ3eu9j7KJDPWr2f/data/590129162/attachments/attcKjQuq7eMDsyeeWVhpHvm/</t>
  </si>
  <si>
    <t>315</t>
  </si>
  <si>
    <t>MESA_cauca__2025-10-21_315</t>
  </si>
  <si>
    <t>c7cbceb8-8175-4e4d-bae7-2e7016d3207f</t>
  </si>
  <si>
    <t>2025-10-24T14:44:02</t>
  </si>
  <si>
    <t>2025-10-27T16:41:27.169-05:00</t>
  </si>
  <si>
    <t>2025-10-27T17:05:07.433-05:00</t>
  </si>
  <si>
    <t>2025-10-27</t>
  </si>
  <si>
    <t>Fortalecimiento de capacidades a través de la Jornada Minera para la Vida y la Paz, a partir del diálogo interinstitucional con los mineros de subsistencia se brinda la información idónea para que los mineros puedan realizar las actividades mineras dentro de la legalidad y que conozcan la oferta institucional.</t>
  </si>
  <si>
    <t>Por solicitud de la alcaldía del municipio de Puerto Guzmán, se coordinó una jornada de fortalecimiento de capacidades interinstitucional en la cual se presentó la oferta institucional del MME a través de la Dirección de Formalización Minera y la Oficina de Asuntos Ambientales y Sociales, así mismo se articuló con la ANM para presentar la información sobre Áreas de Reserva Especial, su estado y las solicitudes que están en proceso de estudio, del mismo modo se articuló con la DIAN para explicar la formalización tributaria y se aprovechó el espacio para registrar a los mineros interesados en obtener el registro único tributario - RUT</t>
  </si>
  <si>
    <t>1. Consejo Comunitario Jupiter, 2. Asociación Haz de Oro, 3. Junta de Acción Comunal Medio Mandur</t>
  </si>
  <si>
    <t>CAR - Corporaciones Autónomas Regionales  Ministerio de Minas y Energía ANM Alcaldías</t>
  </si>
  <si>
    <t>Jornada Minera para la Vida y la Paz - Putumayo-17_4_51.pdf</t>
  </si>
  <si>
    <t>https://kf.kobotoolbox.org/api/v2/assets/aPc8FSwJ3eu9j7KJDPWr2f/data/592229563/attachments/attLnxSNmfESBtScBjtoN67H/</t>
  </si>
  <si>
    <t>4f1da99a-3f34-40cb-9272-c2ca99a1a145</t>
  </si>
  <si>
    <t>2025-10-27T22:05:20</t>
  </si>
  <si>
    <t>2025-10-27T16:13:12.264-05:00</t>
  </si>
  <si>
    <t>2025-10-28T17:39:12.233-05:00</t>
  </si>
  <si>
    <t>Equipo Étnico - OAAS</t>
  </si>
  <si>
    <t>Angie Catalina Toquica Aranzales</t>
  </si>
  <si>
    <t>I JORNADA CRIDEC 1731-2025-17_38_17.pdf</t>
  </si>
  <si>
    <t>https://kf.kobotoolbox.org/api/v2/assets/aPc8FSwJ3eu9j7KJDPWr2f/data/593092398/attachments/attYCTjP7ZkAzdyYUUVuPEDz/</t>
  </si>
  <si>
    <t>dbd53489-7ed8-42f6-b1fe-40c1e741e0ce</t>
  </si>
  <si>
    <t>2025-10-28T22:39:13</t>
  </si>
  <si>
    <t>2025-10-29T08:56:30.283-05:00</t>
  </si>
  <si>
    <t>2025-10-29T09:14:41.631-05:00</t>
  </si>
  <si>
    <t>2025-10-24</t>
  </si>
  <si>
    <t>SAN GIL</t>
  </si>
  <si>
    <t>Realizar un análisis técnico sobre los cuellos de botella, dificultades y estado actual de los trámites ambientales asociados a proyectos de energía dentro de la jurisdicción de la Corporación Autónoma Regional de Santander (CAS), en el marco del Plan 6GW Plus – Meta PDN 2022-2026. El espacio de diálogo tuvo como propósito fortalecer la articulación interinstitucional entre el Ministerio de Minas y Energía, la UPME y la CAS, con el fin de identificar acciones de mejora, promover la gestión eficiente de los trámites y contribuir al cumplimiento de los objetivos de transición energética.</t>
  </si>
  <si>
    <t>El espacio se originó ante la necesidad de revisar los trámites ambientales de los proyectos de generación de energía en el departamento de Santander, debido a las dificultades técnicas y administrativas que han afectado los tiempos de respuesta y la eficiencia de los procesos. La Corporación Autónoma Regional de Santander (CAS) ha identificado inconsistencias en la documentación técnica presentada por algunos desarrolladores, lo que ha generado reprocesos y demoras en la gestión de licencias y permisos ambientales. Ante esta situación, y en el contexto de la implementación del Plan 6GW Plus, se convocó el espacio de diálogo para evaluar el estado actual de los trámites, identificar los principales obstáculos y definir estrategias de fortalecimiento técnico que permitan optimizar los procesos ambientales relacionados con los proyectos energéticos.</t>
  </si>
  <si>
    <t>Corporación autónoma de Santander</t>
  </si>
  <si>
    <t>Corporación Autónoma Regional de Santander – CAS,  Ministerio de Minas y Energía – Oficina de Asuntos Ambientales y Sociales (OAAS)</t>
  </si>
  <si>
    <t>ACTA CAS _merged-9_13_41.pdf</t>
  </si>
  <si>
    <t>https://kf.kobotoolbox.org/api/v2/assets/aPc8FSwJ3eu9j7KJDPWr2f/data/593647750/attachments/attz7W4sH4FVexTCJvvExVuH/</t>
  </si>
  <si>
    <t>e3380954-6b47-4be3-96f5-ccf4eba1ace2</t>
  </si>
  <si>
    <t>2025-10-29T14:14:49</t>
  </si>
  <si>
    <t>2025-10-24T09:43:46.286-05:00</t>
  </si>
  <si>
    <t>2025-10-29T21:39:24.756-05:00</t>
  </si>
  <si>
    <t>2025-10-29</t>
  </si>
  <si>
    <t>Delegados de casi todos los municipios del departamento que tienen presencia al rededor de los ríos: Cauca, Patia, Palo, micay, sambingo, ovejas, entre otros.</t>
  </si>
  <si>
    <t>socializar la situacion de los rios afectados con quimicos, mineria, y mal manejo de alcantarillado, este fenómeno, ha generado a su vez cambios sociales, económicos, culturales y de orden publico en los territorios.</t>
  </si>
  <si>
    <t>socializar la situacion de los rios afectados con quimicos, mineria, y mal manejo de alcantarillado, este fenomeno, ha generado a su vez cambios sociales, economicos, culturales y de orden publico en los territorios. Los lideres valoran que el gobierno nacional realice operatvos pero hacen un llamado para que llegue con alternativas, porque aunque los grupos armados tengan el control de la mineria ilegal, son las comunidades que se ven forzadas a ejercer esta actividad para sobrevivir.</t>
  </si>
  <si>
    <t>Población Urbana Población Rural Grupos Étnicos - NARP Grupos étnicos - Indígenas Organizaciones Campesinas  Otras organizaciones de la sociedad civil Sindicatos Trabajadores del sector  Gremios</t>
  </si>
  <si>
    <t>comité por la defensa del agua, la vida y el territorios</t>
  </si>
  <si>
    <t>Ministerio Público (Procuraduría, Defensoría, Personerías) Contralorías Ministerio de Medio Ambiente y Desarrollo Sostenible Ministerio de Minas y Energía Alcaldías Gobernaciones Consejos Mpales y Dptales GRD</t>
  </si>
  <si>
    <t>RELATORIA AUDIENCIA PUBLICA POPAYAN-21_38_25.pdf</t>
  </si>
  <si>
    <t>https://kf.kobotoolbox.org/api/v2/assets/aPc8FSwJ3eu9j7KJDPWr2f/data/594022648/attachments/attS2XTNLbdzeTrebLMJj4bA/</t>
  </si>
  <si>
    <t>3fd5e8b8-4e2b-409f-9744-351677b6103a</t>
  </si>
  <si>
    <t>2025-10-30T02:39:27</t>
  </si>
  <si>
    <t>2025-10-30T16:16:36.269-05:00</t>
  </si>
  <si>
    <t>2025-10-30T16:41:09.620-05:00</t>
  </si>
  <si>
    <t>Más de 1000 municipios de los 32 departamentos</t>
  </si>
  <si>
    <t>Comité Nacional de Manejo de Desastres</t>
  </si>
  <si>
    <t>Evaluar la efectividad de la coordinación interinstitucional y la toma de decisiones durante la respuesta a emergencias, mediante la activación de protocolos y reporte de capacidades, promoviendo un enfoque técnico y colaborativo que fortalezca la gestión del riesgo de desastres en marco del Simulacro Nacional de Respuesta a Emergencia y el seguimiento a la Tormenta Tropical Caribe en el Caribe.</t>
  </si>
  <si>
    <t>Cruz Roja Colombiana, EPM</t>
  </si>
  <si>
    <t>Ministerio de Defensa Ministerio de Medio Ambiente y Desarrollo Sostenible Ministerio del Trabajo Ministerio de Salud y Protección Social Ministerio de Minas y Energía Ministerio de Transporte UNGRD Consejos Mpales y Dptales GRD Otro</t>
  </si>
  <si>
    <t>1. Ejército Nacional; 2. Armada Nacional de Colombia; 3. Fuerza Aeroespacial Colombiana; 4. Policía Nacional; 5. Defensa Civil Colombiana; 6. Dirección Nacional de Bomberos de Colombia; 7. Departamento Nacional de Planeación; 8. IDEAM; 9. Ministerio de Vivienda, Ciudad y Territorio; 11. IDIGER; 12. SGC; 13. DAGRAN; 14. Agencia de Cooperación Internacional del Japón.</t>
  </si>
  <si>
    <t>Vincular a la mesa identificada con el código único: MESA___2025-07-04_882</t>
  </si>
  <si>
    <t>Acta CNM_Simulacro Nacional_SNGRD 221025-16_39_52.pdf</t>
  </si>
  <si>
    <t>https://kf.kobotoolbox.org/api/v2/assets/aPc8FSwJ3eu9j7KJDPWr2f/data/594813379/attachments/att3NSvrBhDBvc5fkCy9xNCw/</t>
  </si>
  <si>
    <t>MESA___2025-10-22_315</t>
  </si>
  <si>
    <t>48278fc5-a0a1-4c64-9665-1243e6bdd68a</t>
  </si>
  <si>
    <t>2025-10-30T21:41:29</t>
  </si>
  <si>
    <t>Compromisos</t>
  </si>
  <si>
    <t>Entidad Responsable del compromiso</t>
  </si>
  <si>
    <t>_parent_table_name</t>
  </si>
  <si>
    <t>_parent_index</t>
  </si>
  <si>
    <t>_submission__id</t>
  </si>
  <si>
    <t>_submission__uuid</t>
  </si>
  <si>
    <t>_submission__submission_time</t>
  </si>
  <si>
    <t>_submission__validation_status</t>
  </si>
  <si>
    <t>_submission__notes</t>
  </si>
  <si>
    <t>_submission__status</t>
  </si>
  <si>
    <t>_submission__submitted_by</t>
  </si>
  <si>
    <t>_submission___version__</t>
  </si>
  <si>
    <t>_submission__tags</t>
  </si>
  <si>
    <t>Gestionar el espacio de dialogo con la comunidad  el día 1/12/2023 con la presencia de toda la institucionalidad en la vereda san francisco.</t>
  </si>
  <si>
    <t>Instrumento de Registro y Seguimiento a Espacios de Diálogo y Mesas</t>
  </si>
  <si>
    <t>1. Realizar un espacio de dialogo el 4 de diciembre con presencia de la institucionalidad y la Policia Nacional en la zona del bloqueo ubicado en la vereda San Jorge Alto</t>
  </si>
  <si>
    <t>1. Concertar proyecto de decreto para reglamentar la pequeña minería ancestral tradicional e indígena en la Mesa Permanente de Concertación -MPC-, departamento de Nariño – FTSP- Minería -  Carlos Bermudez -MME - DFM</t>
  </si>
  <si>
    <t>2. Realizar el estudio de prefactibilidad, diseño e implementación de un proyecto piloto de energías alternativas concertados y priorizado con la Mesa Regional Permanente de Concertación en el departamento de Nariño – FTSP- Energía - Eulogio Solarte y Marcela Ochoa -  MME - DEE</t>
  </si>
  <si>
    <t>3. Constituir equipo técnico para anular los títulos mineros que no han surtido el proceso de consulta previa en los territorios indígenas del departamento de Nariño – FTSP- Minería - MME</t>
  </si>
  <si>
    <t>4. Estructurar soluciones energéticas para 700 usuarios  afro de los municipios de la Costa nariñense entre 2021 y 2022 a cargo de IPSE – FTSP- Energía -Ruth Adriana Navas-IPSE</t>
  </si>
  <si>
    <t>1. Diagnóstico de proyectos - FTSP - Energía – Manuel Salvador Salamanca</t>
  </si>
  <si>
    <t>2. Concertación en la Mesa de Agua y Saneamiento y Servicios Públicos para revisar y ajustar el diagnóstico  para la defición de los criterios de priorización (incluye concertación con los Consejos Comunitarios y resguardos indígenas) - FTSP - Energía – Manuel Salvador Salamanca</t>
  </si>
  <si>
    <t>13.  Inicio del análisis de información - FTSP - Energía – Andrés Popayán - UPME</t>
  </si>
  <si>
    <t>19. Apropiar recursos para la construcción - FTSP - Hidrocarburos – Andrés Popayán -UPME</t>
  </si>
  <si>
    <t>20. Gas Natural   Alternativa que permita evitar las suspensiones del servicio - FTSP - Hidrocarburos –Eliana Bohorquez - Superintendencia de Servicios Públicos Domiciliarios</t>
  </si>
  <si>
    <t>6. El Ministerio de Minas y Energía en articulación con la Agencia Nacional de Minería y el acompañamiento de la Vicepresidencia de la República realizará la reglamentación del capítulo V de la ley 70 de 1993, garantizando las acciones técnicas y presupuestales necesarias para su implementación, así como la participación de las comunidades negras, afrocolombianas, raizales y palenqueras asegurando el derecho a la consulta y el principio de no discriminación y no regresibidad de los derechos étnicos territoriales a este grupo poblacional de especial protección – FTSP- Minería - Diana Guasca - OAAS DFM - Carlos Bermudez - DFM</t>
  </si>
  <si>
    <t>1. El Gobierno Nacional, en cabeza del Ministerio de Minas y Energía, garantizará el diseño e implementación de 20.000 proyectos y soluciones energéticas individuales (FNCER) o su equivalente en soluciones energéticas colectivas en la territorialidad indígena para la ampliación de cobertura en zonas no interconectadas (ZNI), progresivamente en un tiempo máximo de cuatro años, lo anterior previa concertación en el marco de la MPC - FTSP- Energía – Mauricio Montealegre - IPSE - Marcela Ochoa - DEE</t>
  </si>
  <si>
    <t>2. El Gobierno Nacional, en cabeza del Ministerio de Minas y Energía, garantizará el diseño e implementación de 10 proyectos de mejoramiento y ampliación de infraestructura eléctrica del Sistema Interconectado Nacional (SIN) en la territorialidad indígena, progresivamente en un tiempo máximo de cuatro años, previa concertación en el marco de la MPC -  FTSP- Energía – Mauricio Montealegre - IPSE</t>
  </si>
  <si>
    <t>3. El Gobierno Nacional en cabeza del Ministerio de Minas y Energía garantizará la realización de mesas técnicas concertadas con los pueblos y organizaciones indígenas en el marco de la MPC, para lograr el acceso efectivo a los subsidios de energía eléctrica o su equivalente en los territorios indígenas, cuya asignación deberá corresponder al 60% de conformidad con la Ley del PND 2022-2026 y posterior normatividad que se expida al respecto y debida adecuación institucional - FTSP- Energía - Marcela Ochoa - DEE</t>
  </si>
  <si>
    <t>4. El Gobierno Nacional en cabeza del Ministerio de Minas y Energía, concertará con los pueblos y organizaciones indígenas en el marco de la MPC, el diseño e implementación de un Plan en materia de Transición energética justa en las territorialidades indígenas, incluirá los siguientes elementos: 6.1 Programa de comunidades energéticas para los pueblos indígenas que permita el fortalecimiento de la capacidad organizativa, el desarrollo de sus economías propias, la reconversión minera y la provisión, autoabastecimiento y comercialización energética, dentro de la transición energética justa. 6.2 Programa de Mujer, Familia y Generación y conflictos Minero-Energéticos en el marco de las comunidades energéticas 6.3 Una estrategia de implementación de los programas anteriormente mencionados, concertada y construida con los pueblos y organizaciones indígenas, la cual será desarrollada mientras se concluya la formulación del plan. El presente acuerdo tendrá un cumplimiento progresivo anual de conformidad con los tiempos y alcances pactados en la concertación - FTSP- Energía - Francisco Vanegas - OAAS</t>
  </si>
  <si>
    <t>1. FOMENTO - Identificación de tecnología actual y necesidades de mejoramiento tecnológico. SUBSISTENCIA - Reconversión- FTSP- Minería  – Johana Rocha - Dirección de Formalización Minera</t>
  </si>
  <si>
    <t>2. Fortalecimiento de capacidades técnicas en el sector minero, energético e hidrocarburos - FTSP- Hidrocarburos  – Dirección de Hidrocarburos</t>
  </si>
  <si>
    <t>3. Sustitución de leña, carbón, residuos, kerosene, gasolina y alcohol por gas combustible para la cocción de alimentos - FTSP- Hidrocarburos  – Dirección de Hidrocarburos</t>
  </si>
  <si>
    <t>4. Implementación de procesos de sustitución y reconversión mina de azufre el vinagre resguardo de Puracé - FTSP- Minería  – Comité Directivo - OAAS - SGC - ANM</t>
  </si>
  <si>
    <t>5. Fortalecimiento energético -  FTSP- Hidrocarburos  – ANH</t>
  </si>
  <si>
    <t>6. Caracterización de potenciales beneficiarios CRIC en Timbiqui, Guapi y López Adentro - FTSP- Energía  –  DIRECCIÓN DE ENERGÍA ELÉCTRICA - IPSE</t>
  </si>
  <si>
    <t>7. Estudios, diseños, construcción y ampliación de cobertura eléctrica para los territorios indigenas adscritos al CRIC - FTSP- Energía  –  DIRECCIÓN DE ENERGÍA ELÉCTRICA - IPSE</t>
  </si>
  <si>
    <t>8. Impulso a proyectos de comuidades energeticas - Impulso a proyectos de generación de energía PCH - FTSP- Energía  – OAAS</t>
  </si>
  <si>
    <t>1. Diseño e implementación de soluciones alternativas para la ampliación y mejoramiento en la infraestructura energética en las comunidades indígenas de los departamentos amazónicos, concertados con la MRA con el fin de promover gradualmente el cambio de soluciones basadas en energía de combustible fósil a energías limpias – FTSP- Energía - IPSE</t>
  </si>
  <si>
    <t>2. Implementar acciones y mecanismos contenidos en el Plan de Acción para prevenir, monitorear y/o controlar la Explotación Ilícita de Minerales en los terrritorios indígenas de la Amazonía por parte de las entidades competentes en la materia, en coordinación con las autoridades indígenas en el marco de la MRA – FTSP- Minería - VM - OAAS- DFM - DFM - DH</t>
  </si>
  <si>
    <t>1. Creación de veeduría para seguimiento de los acuerdos. El personero de San Vicente del Caguán se compromete a orientar al Comité sobre la constitución de la veeduría – FTSP- Hidrocarburos - Hollman Bonilla</t>
  </si>
  <si>
    <t>2. Instituciones y comunidades se comprometen a no generar acciones de estigmatización en contra de los participantes en la concertación – FTSP- Hidrocarburos - Hollman Bonilla</t>
  </si>
  <si>
    <t>3. Nueva reunión la vereda Guadalosa Diamante, donde las entidades del gobierno nacional informarán sobre la asignación presupuestal par la pavimentación de la vía.  De no darse la reunión, la comunidad procederá a realizar protesta pacífica.  La alcaldía dará respuesta del documento radicado por ASOREGIONAL (13-12-2022)  – FTSP- Hidrocarburos - Hollman Bonilla</t>
  </si>
  <si>
    <t>4. Emerald se compromete a realizar los estudios y diseños de los 12 km adicionales de la cuata etapa de pavimentación de la vía, finalizando mes de diciembre de 2023 – FTSP- Hidrocarburos - Hollman Bonilla</t>
  </si>
  <si>
    <t>5. La alcaldía se referirá a la comunidad participante en la protesta como Comité de Familias Campesinas afectadas por la explotación petrolera – FTSP- Hidrocarburos - Hollman Bonilla</t>
  </si>
  <si>
    <t>6. Reunión de seguimiento al avance con el colectivo el comité y la alcaldía garantizará las condiciones de participación – FTSP- Hidrocarburos - Hollman Bonilla</t>
  </si>
  <si>
    <t>7.  Emeral Energy  realizará los cambios o modificacioens que se presentan en los proyectos descritos en el cuadro anexo – FTSP- Hidrocarburos - Hollman Bonilla</t>
  </si>
  <si>
    <t>8. Vincular a la Procuraduría regional de Caquetá en el seguimiento a los acuerdos  – FTSP- Hidrocarburos - Hollman Bonilla</t>
  </si>
  <si>
    <t>9. Emerald Energy entregará protocolo de riesgo de la vía – FTSP- Hidrocarburos - Hollman Bonilla</t>
  </si>
  <si>
    <t>10. INVIAS enviará concepto técnico sobre el protocolo de riesgo de la vía  – FTSP- Hidrocarburos - Hollman Bonilla</t>
  </si>
  <si>
    <t>11.  Emerald Energy realizará la socialización del protocolo de riesgo de manera presencial en la vereda Guadalosa Diamante – FTSP- Hidrocarburos - Hollman Bonilla</t>
  </si>
  <si>
    <t>12. Emerald Energy no realizará despidos masivos como consecuencia del bloqueo de la vía  – FTSP- Hidrocarburos - Hollman Bonilla</t>
  </si>
  <si>
    <t>13. La alcaldía y Gobernación entregarán  informe de rendición de cuentas del item de regalías del año 2021 – FTSP- Hidrocarburos - Hollman Bonilla</t>
  </si>
  <si>
    <t>14.  Emerald Energy presentará informe en la reunión convocada – FTSP- Hidrocarburos - Hollman Bonilla</t>
  </si>
  <si>
    <t>15. El secretario municipal de desarrollo agropecuario responderá a consultas de la comunidad frente a programas de inversión en proyectos agropecuarios respecto de la oferta hídrica  – FTSP- Hidrocarburos - Hollman Bonilla</t>
  </si>
  <si>
    <t>16. Seguimiento al riego de la vía realizado por Emerald Energy – FTSP- Hidrocarburos - Hollman Bonilla</t>
  </si>
  <si>
    <t>17. ANLA dará respuesta frente a pregunta de la aplicación de aditivo para el aumento del tiempo de humedad sobre la vía – FTSP- Hidrocarburos - Hollman Bonilla</t>
  </si>
  <si>
    <t>18. Reunión de seguimiento – FTSP- Hidrocarburos - Hollman Bonilla</t>
  </si>
  <si>
    <t>19. Reunión OAAS - DH Caso Sahagún. Se hace balance de resultados de visita. Se define ruta de revisión de temas con Empresa Canacol y Alcaldia. Se require reunión con Mintrabajo y Mininterior. Se acuerda elaborar oficio a alcaldía  dando cuenta de alternativas técnicas para cobertura se gas en municipio según viabilidad técnica y económica (Programa de sustitución de leña, micro redes, cuota de fomento)  – FTSP- Hidrocarburos - Hollman Bonilla</t>
  </si>
  <si>
    <t>20. Conflictividad por el proceso de consulta previa (aplicación del Test de proporcionalidad) con la comunidad de la parcialidad del Rio Guabas – FTSP- Energía - Jorge Ospina - Dianan Guasca - DEE</t>
  </si>
  <si>
    <t>21. Se reporta un bloqueo en el municipio de Monterrey que impide el transporte de hidrocarburos. Manifestantes de la comunidad solicita contratación local en el segmento de transporte – FTSP- Hidrocarburos - Hollman Bonilla</t>
  </si>
  <si>
    <t>22. Se exponen cuatro puntos solicitados por seis comunidades rurales, en una carpa al rededor de 20 personas no permiten el paso de personal del pozo (Independence), especificamente. La movilidad del resto de población no sufre alteración. 1. Solicitar contratar servicios de lavandería y alimentación con las JAC. 2. Cambiar empresa de  transporte para Independencia 3. 200 bultos de cemento para una placa huella. 4. Vinculación de jóvenes por ley del primer empleo para rol de mecánico – FTSP- Hidrocarburos - Hollman Bonilla</t>
  </si>
  <si>
    <t>1. La ANH se compromete a asignar presupuesto para el cuatrenio 2023-2026 de 500 millones de pesos para el fortalecimiento socioambiental a comunidades indígenas priorizadas por el CRIHU, con el fin de financiar uno o dos proyectos que aporten al fortalecimiento de capacidades sobre actividades sectoriales y la trnasición energética justa de comunidades pertenecientes al CRIHU  – FTSP- hidrocarburos - ANH</t>
  </si>
  <si>
    <t>2. La ANH se compromete a responder por medio de la vicepresidencia de Promoción y Asignación de áreas, en un máximo de 10 días hábiles contados a partir e la fecha de radicación, sobre las solicitudes enviadas por ANT concernientes a los traslapes en los procesos de compras de predios de las comunidades indígenas filiales al CRIHU del departamento del Huila.  Para estos efectos, la Consejería del CRIHU tendrá contacto directo con la vicepresidencia de Promoción y Asignación de áreas, que permita el seguimiento efectivo a las solicitudes de interés de los pueblos indígenas del CRIHU – FTSP- hidrocarburos - ANH</t>
  </si>
  <si>
    <t>3. El MME se compromete a realizar un proyectoestructurado para el año 2023 y garantizar su financiamiento y ejecución durante las vigencias 2024 al 2026 con las comunidades endígenas priorizadas por el CRIHU, para la construcción y ampliación de lainfraestructura destinada para la prestación del servicio público de gas combustible por redes está condicionada al resulado de la viabilidad técnica y económica – FTSP- energía - MME-DEE</t>
  </si>
  <si>
    <t>4. El MME se compromete a implemantar un proyecto ya estructurado de soluciones de energización po fuentes no convencionales de energías renovables FNCER (energías limpias, aplicable en el territorio de las comunidades indígenas priorizadas por el CRIHU), en el aaño 2024 – FTSP- energía - MME-DEE</t>
  </si>
  <si>
    <t>5. El MME, se compromete a participar, en el marco de sus competencias y ámbito misional, en la mesa intersectorial de alto nivel que será liderada por el Ministerio del Interior – FTSP- Minero energético  - OAAS</t>
  </si>
  <si>
    <t>6. El CRIHU debe precisar previamente la información puntual que requiere para llegar a mesa técnica entre ANM y CRIHU, acompañado del MME.  Lo anterior para entregar infomación sobre expedientes, documentos o información minera del departamento del Huila, que no esté sujeta a reserva legal y que se encuentre en poder de la ANM.  En caso de requerirse la entrega de documentos físicos el CRIHU debe asumir el valor correpondiente establecido n la normatividad por cada folio entregado – FTSP- Minería - MME-ANM</t>
  </si>
  <si>
    <t>1. Diseño de Comunidades energéticas en territorio CRIDEC – FTSP- Energía - James Larrea - OAAS</t>
  </si>
  <si>
    <t>2. Ruta minera CRIDEC – FTSP- Energía - James Larrea - OAAS</t>
  </si>
  <si>
    <t>1. Porcentaje de avance en la construcción de la Central Hidroeléctrica de Juradó - FTSP- Energía – Luz Marina Espinosa - IPSE</t>
  </si>
  <si>
    <t>2. Porcentaje de avance en la interconexión eléctrica del municipio de Medio Atrato - FTSP- Energía – Manuel Salvador Salamanca - PTSP</t>
  </si>
  <si>
    <t>3. Porcentaje de avance en la interconexión eléctrica del municipio de Alto Baudó - FTSP- Energía – Alcaldía de Alto Baudó</t>
  </si>
  <si>
    <t>4. Porcentaje de avance en la interconexión eléctrica del municipio de Medio y Bajo Baudó  - FTSP- Energía –Manuel Salvador Salamanca - PTSP</t>
  </si>
  <si>
    <t>5. Porcentaje de avance en la estructuración para una solución Energética Unguía- Acandí - FTSP- Energía –Marcela Ochoa- Minenergia - DEE</t>
  </si>
  <si>
    <t>6. Porcentaje de avance en la construcción de la Central Hidroeléctrica de Nuquí - FTSP- Energía - Luz Marina Espinosa - IPSE</t>
  </si>
  <si>
    <t>7. Porcentaje de avance en la construcción de la Central Hidroeléctrica de Bojayá - FTSP- Energía - Manuel Salvador Salamanca -PTSP</t>
  </si>
  <si>
    <t>8. Porcentaje de avance en la ejecución del proyecto de masificación del servicio de gas domiciliario en Quibdó  - FTSP- Hidrocarburos - Claudia Esperanza Garzón - Minenergia - DH</t>
  </si>
  <si>
    <t>PRESENTAR UN INFORME DETALLADO DEL MANEJO DE LOS RECURSOS AMBIENTALES FRENTE AL PROYECTO MIEL II</t>
  </si>
  <si>
    <t>CORPOCALDAS</t>
  </si>
  <si>
    <t>PRESENTAR UN INFORME EXAUSTIVO CON MOTIVO DE JUSTIFICAR LA INVERSIÓN CON RESPECTO AL PROYECTO MIEL II</t>
  </si>
  <si>
    <t>INFICALDAS Y PROMOTORA ENERGÉTICA DEL CENTRO</t>
  </si>
  <si>
    <t>Mayor presencia del Gobierno Nacional en las Juntas de Acción Comunal</t>
  </si>
  <si>
    <t>Punto de atención en oficinas satélite (Bagre y Caucasia), incluyendo las Vicepresidencias de Seguimiento y Control y Contratación.</t>
  </si>
  <si>
    <t>Procesos de formalización en áreas libres</t>
  </si>
  <si>
    <t>Se establece desde el Ministerio del Interior la iniciativa de realizar una asamblea de servicios públicos en Maicao los días 20 y 21 de junio en la ciudad de Maicao. Con la participación de Ministerio del interior, la Oficina de Asuntos Ambientales y Sociales del Ministerio de Minas y Energía, delegado de la Alcaldía de Maicao y la Superintendencia de Servicios Públicos Domiciliarios. Para tratar el día 20 temas de acueducto y alcantarillado, y el día 21 todos los temas relacionados con el tema del servicio de energía.</t>
  </si>
  <si>
    <t>Ministerio del Interior, Ministerio de Minas y Energía y Superintendencia de Servicios Públicos Dociciliarios</t>
  </si>
  <si>
    <t>Asistir el día 5 de julio para tratar todo lo concerniente a las problemáticas de energía como mediador entre las partes</t>
  </si>
  <si>
    <t>Ministerio de minas y energía</t>
  </si>
  <si>
    <t>Generar las invitaciones a las instituciones como: ministerio del interior, superintendencia de servicios públicos domiciliarios, comisio de regulación de energía y gas de manera formal</t>
  </si>
  <si>
    <t>Alcaldía de Maicao</t>
  </si>
  <si>
    <t>Generar una invitación abierta a las organizaciones sociales del municipio para su participación dentro de esta asamblea</t>
  </si>
  <si>
    <t>Adelantar el proceso de consulta previa con las Empresas Drummond y Prodeco del plan de etnorreparación del pueblo Yukpa</t>
  </si>
  <si>
    <t>DANCP - DAIRM Mininterior. ANLA. ICBF. GOBERNACIÓN DE CESAR. DEFENSORÍA DEL PUEBLO. PROCURADURÍA</t>
  </si>
  <si>
    <t>No existen compromisos</t>
  </si>
  <si>
    <t>Informe de la ANLA con respecto a la revocatoria de la licencia del proyecto hidroeléctrico La Miel II.</t>
  </si>
  <si>
    <t>El MME desde la UPME plantea frente al tema del punto de conexión de la Miel II, en este momento no cuenta con punto de conexión. SI en algún momento cumple con los requisitos, se puede avanzar con el trámite del punto de conexión.</t>
  </si>
  <si>
    <t>Sesión autónoma entre la empresa y la Mesa Social y Minera para revisar la metodología de trabajo por Comités.</t>
  </si>
  <si>
    <t>Empresa Aris Mining y Mesa Social y Minera de Marmato</t>
  </si>
  <si>
    <t>La parcialidad Indígena de Cartama remitirá documento con las propuestas propias para conocimiento del Ministerio de Minas</t>
  </si>
  <si>
    <t>Parcialidad Indígena Cartama.</t>
  </si>
  <si>
    <t>DESARROLLO DE COMUNIDADES ENERGETICAS CRIDEC</t>
  </si>
  <si>
    <t>MME- OAAS</t>
  </si>
  <si>
    <t>DESARROLLO DE RUTA MINERA DIFERENCIAL CRIDEC</t>
  </si>
  <si>
    <t>MME- DIRECCIÓN DE FORMALIZACIÓN MINERA</t>
  </si>
  <si>
    <t>Ampliación de cobertura o mejoramiento de infraestructura existente</t>
  </si>
  <si>
    <t>Proyectos electricos</t>
  </si>
  <si>
    <t>MME-DEE</t>
  </si>
  <si>
    <t>Espacios de diálogo territoriales</t>
  </si>
  <si>
    <t>sustitución mina de azufre el vinagre</t>
  </si>
  <si>
    <t>MME-OAAS</t>
  </si>
  <si>
    <t>Circuito Minero DFM</t>
  </si>
  <si>
    <t>MME-DFM</t>
  </si>
  <si>
    <t>Fortalecimiento capacidades</t>
  </si>
  <si>
    <t>MME-DH</t>
  </si>
  <si>
    <t>Geotermia Puracé</t>
  </si>
  <si>
    <t>SGC-ANH</t>
  </si>
  <si>
    <t>Comunidades energéticas</t>
  </si>
  <si>
    <t>Diseñar de manera conjunta con delegados de la comisión quinta garantizando el enfoque de género, un plan para establecer proyectos de referencia de comunidades energéticas que permita aterrizar la Transición Energética Justa a las particularidades sociales, territoriales, culturales y ambientales de las comunidades Negras, Afrocolombianas, Raizales y Palenqueras especialmente en zonas ubicadas en lugares de poca cobertura y difícil acceso.</t>
  </si>
  <si>
    <t>El Ministerio de Minas y Energía en articulación con la Agencia Nacional de Minería y el acompañamiento de la Vicepresidencia de la República realizará la reglamentación del capítulo V de la ley 70 de 1993, garantizando las acciones técnicas y presupuestales necesarias para su implementación, así como la participación de las comunidades negras, afrocolombianas, raizales y palenqueras asegurando el derecho a la consulta y el principio de no discriminación y no regresibidadde los derechos étnicos territoriales a este grupo poblacional de especial protección.</t>
  </si>
  <si>
    <t>OAAS - Dirección de Formalización Minera- DFM</t>
  </si>
  <si>
    <t>La ANH se compromete a asignar un presupuesto para el cuatrienio 2023 - 2026 de 500 millones de pesos (quinientos millones de pesos) para el fortalecimiento socio ambiental a comunidades indígenas priorizadas por el CRIHU, con el fin de financiar uno o varios proyectos que aporten al fortalecimiento de capacidades sobre actividades sectoriales y la Transición energética justa de las comunidades pertenecientes al CRIHU. El Ministerio de Minas y Energías se compromete implementar un (1) proyecto ya estructurado de solución de energización por fuentes no convencionales de energías renovables FNCER (energías limpias, aplicable en el territorio de las comunidades indígenas priorizadas por el CRIHU), en el año 2024.</t>
  </si>
  <si>
    <t>La ANH se compromete a responder por medio de la Vicepresidencia de Promoción y Asignación de Áreas, en un máximo de 10 días hábiles contados a partir de la fecha de radicación, sobre las solicitudes enviadas por ANT concernientes a los traslapes en los procesos de compras de predios de las comunidades indígenas filiales al CRIHU del departamento del Huila. Para estos efectos, la Consejería del CRIHU tendrá contacto directo con la Vicepresidencia de Promoción y Asignación de Áreas, que permita el seguimiento efectivo a las solicitudes de interés de los pueblos indígenas del CRIHU</t>
  </si>
  <si>
    <t>El Ministerio de Minas y Energías se compromete a realizar Un (1) proyecto estructurado para el año 2023 y garantizar su financiación y ejecución durante las vigencias 2024 al 2026 con las comunidades indígenas priorizadas por el CRIHU, para la construcción y ampliación de la infraestructura destinada para la prestación del servicio público de gas combustible por redes está condicionada al resultado de la viabilidad técnica y económica</t>
  </si>
  <si>
    <t>El CRIHU debe precisar previamente la información puntual que requiere para llegar a Mesa técnica entre ANM y CRIHU, acompañada por MME. Lo anterior para entregar información sobre expedientes, documentos o información minera del departamento del Huila, que no esté sujeta a reserva legal y que se encuentre en poder de la ANM. En caso de requerirse la entrega de documentos físicos el CRIHU debe asumir el valor correspondiente establecido en la normatividad por cada folio entregado.</t>
  </si>
  <si>
    <t>El Ministerio de Minas y Energía, se compromete a participar, en el marco de sus competencias y ámbito misional, en la mesa intersectorial de alto nivel que será liderada por el Ministerio del Interior</t>
  </si>
  <si>
    <t>Con base en los proyectos existentes, el Ministerio de Minas y Energía se compromete a avanzar y gestionar ante CEDENAR en la ubicación de veredas y traslape de líneas eléctricas y zonas de expansión, según las condiciones y caracterización que se realice, así como la capacidad de interconexión disponible</t>
  </si>
  <si>
    <t>CEDENAR</t>
  </si>
  <si>
    <t>Los Consejos Comunitarios de Magüí Payán enviarán al Ministerio nombres de los postulados en comunidades energéticas para evaluar el estado de postulación de las iniciativas, y revisar posible reestructuración de comunidades energéticas al correo electrónico ccbuitrago@minenergia.gov.co. A vuelta de correo, 8 días después se coordinará la reunión para presentar resultados y estado de las postulaciones</t>
  </si>
  <si>
    <t>El IPSE ajustará el proyecto de acuerdo con las nuevas directrices a nivel nacional, para las comunidades de los resguardos de Tumaco y Barbacoas que no son interconectables para 270 usuarios, de acuerdo con la certificación emitida por CEDENAR donde indica que este número de usuarios no son interconectables y MME como cabeza del sector se encargará de la consecución de recursos.</t>
  </si>
  <si>
    <t>CEDENAR ajustará el proyecto de acuerdo con las nuevas directrices a nivel nacional, para las comunidades de los resguardos de Tumaco y Barbacoas que son interconectables para 1080 usuarios y MME como cabeza del sector se encargará de la consecución de recursos.</t>
  </si>
  <si>
    <t>CEDENAR actualizará el proyecto de redes estructurado por la consultoría OPREC para 1065 usuarios y promocionará su financiación. por su parte el MME se encargará de la consecución de recursos para su futura implementación.</t>
  </si>
  <si>
    <t>Articulación entre Minminas, Mintic para el cruce de información de los establecimientos educativos de los resguardos de Barbacoas y Tumaco.</t>
  </si>
  <si>
    <t>MME y MIN TICs</t>
  </si>
  <si>
    <t>Revisar los parámetros de la Agencia Pública de Empleo para poder contratar la mano de obra de la zona de influencia del proyecto.</t>
  </si>
  <si>
    <t>empresa Puerta de ORO</t>
  </si>
  <si>
    <t>La Personería agilizará los certificados de residencia para poder presentarse a las convocatorias.</t>
  </si>
  <si>
    <t>Personería municipal</t>
  </si>
  <si>
    <t>Gestionar la participación del SENA para formación y capacitación de mano de obra local.</t>
  </si>
  <si>
    <t>Alcaldía Guaduas</t>
  </si>
  <si>
    <t>Revisar los parámetros de contratación de la alimentación con los restaurantes de la zona para licitar para la empresa y generar empleo priorizando las personas en condición de vulnerabilidad, ejemplo madres cabeza de familia.</t>
  </si>
  <si>
    <t>Empresa puerta de ORO y consorcio SDORO</t>
  </si>
  <si>
    <t>El MinEnergía apoya las tres actividades descritas para el cumplimiento del objetivo de “Promover la Implementación de las obligaciones ambientales de Compensación e inversión forzosa de no menos del 1%, sin ejecutar y por ejecutar, con intervenciones dentro de las subzonas hidrográficas contenidas dentro de la delimitación espacial del Parque Nacional Natural Los Nevados y su área de influencia” que se ubica dentro de la línea denominada “Recuperación de ecosistemas degradados”.</t>
  </si>
  <si>
    <t>Reporte de resultados de sistematización de las mesas realizadas en la audiencia</t>
  </si>
  <si>
    <t>Reporte de resultados de relatorías de las mesas realizadas en la audiencia</t>
  </si>
  <si>
    <t>Remisión de resultados de sistematización</t>
  </si>
  <si>
    <t>Remitir los resultados de la sistematización</t>
  </si>
  <si>
    <t>Implementación de acciones en el marco del distrito minero, talleres de formalización, diversificación, y bancarización. Articulación con las otras instituciones de Estado</t>
  </si>
  <si>
    <t>El Ministerio de Minas y Energía realizará 1500 caracterizaciones de condiciones, limitaciones y de ENERGÍA Energia en el Valle del Cauca, para las comunidades indígenas de la ORIVAC y ACIVA RP. Además revisará las caracterizaciones realizadas por IPSE en el año 2021, para el diseño e implementación de las soluciones energéticas.</t>
  </si>
  <si>
    <t>Continuidad a la mesa técnica del COTSA regional VALLE</t>
  </si>
  <si>
    <t>Min Salud</t>
  </si>
  <si>
    <t>Implementación de acciones de formalización, reconversión y bancarización en el marco del decreto</t>
  </si>
  <si>
    <t>PRUEBA</t>
  </si>
  <si>
    <t>El Ministerio de Minas y Energía realizará 1500 caracterizaciones de condiciones, limitaciones y de ENERGÍA Energía en el Valle del Cauca, para las comunidades indígenas de la ORIVAC y ACIVA RP. Además, revisará las caracterizaciones realizadas por IPSE en el año 2021, para el diseño e implementación de las soluciones energéticas.</t>
  </si>
  <si>
    <t>No hay</t>
  </si>
  <si>
    <t>Priorizar e implementar las comunidades energéticas postuladas al 15 de mayo de 2024. La implementación dependerá del cumplimiento de las condiciones técnicas y sociales requeridas.</t>
  </si>
  <si>
    <t>En relación con el compromiso 139 las partes acordaron precisar el alcance del mismo organizándolo por componentes de la siguiinte manera: a) Identificar y designar recursos para el diagnóstico (de FENOGE y-o MME), b) implementar el diagnóstico del estado actual de los energéticos entregados por el ministerio de minas y energía o sus adscritas en el marco de la emergenciac). Garantizará su puesta en funcionamiento, d)definir la estrategia para la transferencia de titularidad  los usuarios y usuarias y e)  Garantizar el fortalecimiento de las capacidades para la administración, operación y mantenimiento.</t>
  </si>
  <si>
    <t>Apoyar la conformación de una mesa técnica, con la contratación de al menos dos delegados de la comunidad raizal de Providencia para la construcción de la estrategia de implementación del padre del sector energético en cumplimiento de la sentencia T333 de 2022, la mesa, el acompañamiento técnico y logístico del ministerio de minas y las entidades del sector energético definiendo un plan de trabajo, donde se las sesiones virtuales y presenciales necesarias para el cumplimiento del objeto de la mesa técnica.</t>
  </si>
  <si>
    <t>Expedir una cartilla en donde explicará cómo se aplica el tema de tarifas y solicitan la conformación de una mesa técnica.  Se integran los 7 temas abordados en la matriz.</t>
  </si>
  <si>
    <t>mplementar acciones y mecanismos contenidos en el Plan de Acción para prevenir, monitorear y/o controlar la Explotación Ilícita de Minerales en los territorios indígenas de la Amazonia por parte de las entidades competentes en la materia, en coordinación con las autoridades indígenas en el marco de la MRA</t>
  </si>
  <si>
    <t>Todas las entidades involucradas en cabeza de MME</t>
  </si>
  <si>
    <t>Reunión en mesa técnica con contratistas para revisar salarios</t>
  </si>
  <si>
    <t>Presentación de equipo UdeA en la entidad territorial y otras instituciones asociadas a gestión del riesgo</t>
  </si>
  <si>
    <t>Recorridos en veredas para desarrollo de componentes del convenio</t>
  </si>
  <si>
    <t>Validación de espacios públicos del municipio como espacios para desarrollo de actividades del convenio</t>
  </si>
  <si>
    <t>Aunar esfuerzos técnicos, administrativos, financieros y metodológicos entre el MME y la OPIAC para implementar la ruta del Plan de Acción en los territorios indígenas de la Amazonía, en coordinación con la MRA</t>
  </si>
  <si>
    <t>Implementación de los 14 distritos mineros a nivel nacional, desarrollo de diferentes acciones</t>
  </si>
  <si>
    <t>Taller formación SENA, Taller asociatividad, acompañamiento formulación proyecto Muchillá</t>
  </si>
  <si>
    <t>Participar de la reunión con Minambiente y los Yukpa en octubre 1 y 2</t>
  </si>
  <si>
    <t>2. Asistir a la sesión de trabajo en Codazzi el 1 y 2 de octubre con el Ministerio de Ambiente y Desarrollo Social - ANM - Minambiente</t>
  </si>
  <si>
    <t>Asistir a la sesión de trabajo en Codazzi el 1 y 2 de octubre con el Ministerio de Ambiente y Desarrollo Social</t>
  </si>
  <si>
    <t>MADS - Minenergía - Mininterior</t>
  </si>
  <si>
    <t>Adelantar visita de verificación a la Mediana Central Hidroeléctrica - MCH de Mitú el 22 de octubre</t>
  </si>
  <si>
    <t>IPSE, GOBERNACIÓN, MINENERGÍA</t>
  </si>
  <si>
    <t>El Ministerio de Minas y Energía  ratifica que se mantiene el subsidio para el gas licuado de petróleo hasta del 50% para el estrato 1 y hasta del 40% para el estrato 2.  Se compromete al día  lunes 30  de septiembre en llevar a cabo una mesa técnica para analizar con profesionales de la dirección de hidrocarburos y Oficina Asesora Jurídica del Ministerio de Minas y Energía para  ratificar el subsidio de gas propano en cilindro independiente del lugar de residencia. Está pendiente por definir si la reunión se llevará a cabo en Ipiales o en Bogotá</t>
  </si>
  <si>
    <t>MME - DH</t>
  </si>
  <si>
    <t>El Ministerio de Minas y Energía se compromete a realizar una socialización ante las autoridades indígenas de los Pueblos Pastos y Quiiasingas de los proyectos que se detallan a continuación: “CONSTRUCCIÓN DE REDES DE DISTRIBUCIÓN ELÉCTRICA PARA LOS CORREGIMIENTOS DE ARRAYAN, BALALAICA, CHAGUEZ, EL SANDE, GUACHAVEZ, MANCHAG Y SANTA ROSA EN EL MUNICIPIO DE SANTACRUZ - DEPARTAMENTO DE NARIÑO"  “CONSTRUCCIÓN DE REDES DE DISTRIBUCIÓN ELÉCTRICA PARA LOS RESGUARDOS INDÍGENAS DE CUMBAL Y PANAN EN EL MUNICIPIO DE CUMBAL - DEPARTAMENTO DE NARIÑO.</t>
  </si>
  <si>
    <t>MME- CEDENAR</t>
  </si>
  <si>
    <t>El Ministerio de Minas y Energía se compromete a  celebrar un convenio de control social por un valor de 300.000.000 con los Cabildos de Cumbal y Panan para los proyectos que va a desarrollar CEDENAR E.S.P con recursos FAER. Sin embargo, la solicitud de la MRPCPPQ es que el valor del convenio sea por valor de $600.000.00 y el secretario general del Ministerio de Minas se compromete a que el día martes 24 de septiembre el Secretario General confirmará el monto definitivo de tal solicitud.</t>
  </si>
  <si>
    <t>MME - SECRETARÍA GENERAL</t>
  </si>
  <si>
    <t>Remitir la PPT del caso Glencore 3 socializada por Juana Martinez de la Agencia Nacional de Defensa Jurídica del Estado.</t>
  </si>
  <si>
    <t>Agencia Nacional de Defensa Jurídica</t>
  </si>
  <si>
    <t>La Consejería se compromete a emitir un concepto en el cual delimitan el alcance al compromiso 160 y el plazo de emisión lo establecerán por medio de correo electrónico.</t>
  </si>
  <si>
    <t>Consejería Presidencial para las Regiones</t>
  </si>
  <si>
    <t>Posterior a recibir el concepto por parte de la Consejería, se coordinará un nuevo espacio interinstitucional para definir los próximos pasos a desarrollar en el marco del compromiso presidencial.</t>
  </si>
  <si>
    <t>El Consorcio Águila señala que tiene un desequilibrio financiero de COP$ 298.958.168 y solicita sea evaluado por parte de ONGC.</t>
  </si>
  <si>
    <t>ONGC Y Consorcio las Águilas</t>
  </si>
  <si>
    <t>La documentación enviada a la fecha no cuenta con los soportes correspondientes para que se pueda realizar el análisis del desequilibrio económico que argumenta el Consorcio Águila</t>
  </si>
  <si>
    <t>El alcalde se compromete a orientar a los representantes del Consorcio Águila, para la entrega de la documentación pendiente si ellos así lo consideran necesario.</t>
  </si>
  <si>
    <t>El Área legal de ONGC reconoce el derecho a las reclamaciones y del deber de la empresa de revisar las reclamaciones. Sin embargo, invita al Consorcio Águila a enviar toda la información con los debidos soportes donde se documente la situación de desequilibrio financiero. De otra manera no será posible revisar en detalle la situación.</t>
  </si>
  <si>
    <t>El Consorcio Águila se compromete a hacer entrega de toda la documentación requerida para soportar el desequilibrio económico el día 09 de agosto del año en curso o antes en caso de completarla con anterioridad.</t>
  </si>
  <si>
    <t>Desarrollo de talleres en la zona norte, centro y sur del municipio</t>
  </si>
  <si>
    <t>Universidad de Antioquia</t>
  </si>
  <si>
    <t>Visita a puntos propuestos en talleres para medidas de EcoRRD</t>
  </si>
  <si>
    <t>Presentación de avances en los productos en el marco del convenio</t>
  </si>
  <si>
    <t>Acompañamiento a talleres, recorridos y revisión de productos</t>
  </si>
  <si>
    <t>- Mayor participación de las comunidades</t>
  </si>
  <si>
    <t>comunidades de los diferentes departamentos participantes</t>
  </si>
  <si>
    <t>Construir un ordenamiento territorial alrededor del agua sectorizado, de acuerdo a las especificaciones y características de cada región.</t>
  </si>
  <si>
    <t>Ministerio de Ambiente y agricultura</t>
  </si>
  <si>
    <t>- Proponer crear una defensoría del medio ambiente</t>
  </si>
  <si>
    <t>Citar a la Agencia Nacional de Tierras para que vean el estado del predio en el que están invadiendo la comunidad del Yarico para prevenir que la situación s completice</t>
  </si>
  <si>
    <t>Realizar mesa de seguimiento al plan de acción establecido para la mesa cada 3 meses</t>
  </si>
  <si>
    <t>Agencia Nacional de Minería, Ministerio de Ambiente y Ministerio de Minas</t>
  </si>
  <si>
    <t>Identificar ruta para proceso de formalización en zonas reservadas con potencial</t>
  </si>
  <si>
    <t>Los espacios de toma de muestras y demás actividades del Estudio de Impacto Ambiental – EIA, por parte de la industria continúan en normal desarrollo.</t>
  </si>
  <si>
    <t>Realizar un mesa de trabajo presencial con el Instituto de Planificación y promoción de soluciones energéticas para las zonas no interconectadas -IPSE (doctora Ruth Navas 3112762883 ) para el posible acompañamiento de la formulación del proyecto energético para la presentación a un fondo de financiación. Fecha: Segunda semana Febrero 2022</t>
  </si>
  <si>
    <t>El consejo comunitario solicita la instalación de paneles solares en las sedes educativas que no tienen servicio de energía  (Pizarro)</t>
  </si>
  <si>
    <t>Las comunidades del consejo comunitario de Villa María de Purrichá (7 comunidades) solicitan el montaje de un proyecto de energía limpia ( energía solar) en razón que solamente tiene 6 horas diarias de energía distribuidas así: 4 horas en la noche (6 pm a 10 pm) y 2 horas durante el día que no son constantes, la comunidad solicita tener claridad sobre las horas diarias del servicio , en razón que en el ministerio de minas y energía figura que cuentan con 24 horas días  (Villa María De Purrichá)</t>
  </si>
  <si>
    <t>El consejo comunitario de San Andrés de Usaraga solicita el montaje de un proyecto de energía limpia (energía solar) en razón que el combustible diésel subsidiado es el 85%,, ( el cual hay meses en los cuales no les llega) les alcanza solamente para tener energía por 4 horas y media diarias. la comunidad solicita tener claridad sobre las horas diarias del servicio que esté registrado en el Ministerio de Minas (San Andrés de Usaragá)</t>
  </si>
  <si>
    <t>Realizar todas las acciones para la viabilizarían del proyecto radicado de energía renovable a través de paneles solares para las dos comunidades que conforman el consejo comunitario de Sivirú, presentado por el Sistema General de Regalías (Fondo Especial de Comunidades Negras)</t>
  </si>
  <si>
    <t>Ampliar a 10 horas el suministro de energía para el Consejo comunitario San Agustín de terrón, beneficiando a las comunidades Terrón, el firme y Cantil a través de alguna las siguientes alternativas: aumentando la cantidad de combustible entregado al operador,  con la entrega de una planta de energía marca Caterpillar u otra solución (Implementar interconexion de energias renovables que den cumplimiento de la medida con energía permanente para el consejo comunitario).</t>
  </si>
  <si>
    <t>Mesa de cierre de vacantes para el 17 de octubre en la mañana</t>
  </si>
  <si>
    <t>Reunión interna con prestadores para el 17 de octubre en la tarde</t>
  </si>
  <si>
    <t>Jornada de sensibilización con contratistas (18 de octubre un grupo en la mañana y otro en la tarde)</t>
  </si>
  <si>
    <t>Activar comités “Coppas y de convivencia”</t>
  </si>
  <si>
    <t>PETROCO</t>
  </si>
  <si>
    <t>Modificar comunicado respecto al cese de actividades.</t>
  </si>
  <si>
    <t>Informar el resultado del proceso disciplinario en contra de la señora Heidi García.</t>
  </si>
  <si>
    <t>Solicitar a Ecopetrol y Ministerio de Trabajo IVC a la contratista PETROCO.</t>
  </si>
  <si>
    <t>Trabajadores</t>
  </si>
  <si>
    <t>El sindicato pide cumplimiento del decreto 1668 para que se haga la debida inspección, vigilancia y control.</t>
  </si>
  <si>
    <t>MIN Trabajo</t>
  </si>
  <si>
    <t>EL sindicato pide revisión de las solicitudes de certificados de residencias y soportes de los trabajadores que están en PETROCO ya que se está contratando personal sin tener en cuenta el certificado de residencia.</t>
  </si>
  <si>
    <t>ECOPETROL</t>
  </si>
  <si>
    <t>Cumplimiento del 30% de mano de obra local (técnicos, tecnólogos profesionales) y el 100% de contratación de mano de obra no calificada.</t>
  </si>
  <si>
    <t>Revisión del conducto de contratación en PETROCO como lo indica el MIN Trabajo a las empresas y operadoras.</t>
  </si>
  <si>
    <t>Convocar nuevo espacio de diálogo a fin de abordar 36 puntos de carácter laboral, para el 29 de octubre de 2024 9: 00 am  en mito Caño sur</t>
  </si>
  <si>
    <t>Las comunidades del consejo comunitario de Villa María de Purrichá (7 comunidades) solicitan el montaje de un proyecto de energía limpia ( energía solar) en razón que solamente tiene 6 horas diarias de energía distribuidas así: 4 horas en la noche (6 pm a 10 pm) y 2 horas durante el día que no son constantes, la comunidad solicita tener claridad sobre las horas diarias del servicio , en razón que en el Ministerio de Minas y Energía figura que cuentan con 24 horas días  (Villa María De Purrichá)</t>
  </si>
  <si>
    <t>El consejo comunitario de San Andrés de Usaragá solicita el montaje de un proyecto de energía limpia (energía solar) en razón que el combustible diésel subsidiado es el 85%,, ( el cual hay meses en los cuales no les llega) les alcanza solamente para tener energía por 4 horas y media diarias. la comunidad solicita tener claridad sobre las horas diarias del servicio que esté registrado en el Ministerio de Minas y Energía (San Andrés de Usaragá)</t>
  </si>
  <si>
    <t>Ampliar a 10 horas el suministro de energía para el Consejo comunitario San Agustín de terrón, beneficiando a las comunidades Terrón, el firme y Cantil a través de alguna las siguientes alternativas: aumentando la cantidad de combustible entregado al operador,  con la entrega de una planta de energía marca Caterpillar u otra solución (Implementar interconexión de energías renovables que den cumplimiento de la medida con energÍa permanente para el consejo comunitario).</t>
  </si>
  <si>
    <t>Hacer una mesa técnica en la hacienda San Joaquín-municipio del Balboa-departamento del Cauca con la organización ANUC Cauca, con el objetivo de analizar la situación minera del sur del Departamento del Cauca</t>
  </si>
  <si>
    <t>ANM y DFM</t>
  </si>
  <si>
    <t>El ministerio se compromete enviar la lista a la Mesa Social “ANUC”, de  las comunidades energéticas que han sido priorizadas en los municipios que las organizaciones postularon; igualmente enviar listado de las comunidades que no fueron priorizadas  informando cual fue el motivo o requisitos no cumplidos</t>
  </si>
  <si>
    <t>Equipo Comunidades energéticas</t>
  </si>
  <si>
    <t>Se propone generar otras alternativas para que las comunidades energéticas sean formuladas e impulsadas desde las organizaciones sociales de la Mesa Social y de Derechos Humanos por la Defensa de la Vida y del Territorio del Departamento del Cauca “ANUC” Cauca, con la articulación del ministerio de Minas y Energía.</t>
  </si>
  <si>
    <t>1. Presentar propuestas especificas por parte de la comunidad frente a la conflictividad presentada durante la reunión a los contratistas.</t>
  </si>
  <si>
    <t>Greprocas</t>
  </si>
  <si>
    <t>2. Continuar el proceso de selección de las dos candidatas por parte de Halliburton.</t>
  </si>
  <si>
    <t>Halliburton</t>
  </si>
  <si>
    <t>Abrir espacio con el Ministerio de Trabajo para aclaración referentes a rotación y jornadas laborales entre comunidad y contratistas.</t>
  </si>
  <si>
    <t>Realizar reunión bilateral con la UARIV con el fin de revisar la acción solicitada por la comunidad.</t>
  </si>
  <si>
    <t>UARIV - Ministerio de Minas y Energía</t>
  </si>
  <si>
    <t>Seguir acompañando procesos de formalización y reconversión en la zona</t>
  </si>
  <si>
    <t>MME, ANM</t>
  </si>
  <si>
    <t>Continuar con el segumiento de actividades de los componentes A y B del Convenio</t>
  </si>
  <si>
    <t>Mayor acompañamiento en campo de funcionarios de GRD</t>
  </si>
  <si>
    <t>Alcaldía de Marmato- Caldas</t>
  </si>
  <si>
    <t>Enviar memorando de entendimiento a titulares mineros</t>
  </si>
  <si>
    <t>Profesionales Convenio OIM</t>
  </si>
  <si>
    <t>Revisión y analisis de documentos entregados por los titulares mineros</t>
  </si>
  <si>
    <t>El Ministerio de Minas y Energía, a través del IPSE se compromete a realizar la caracterización y estructuración del proyecto para el suministro de energía con Fuentes No Convencionales de Energía Renovable – FNCER a las 9 casas comunitarias de Pogué, Piedra Candela, La Loma de Bojayá, Playa Cuia, Caimanero, Mesopotamia , Napipí, Veracruz y El Tigre, a las 19 tiendas comunitarias de los 19 Consejos Comunitarios del Sujeto de Reparación Colectiva y a las 2 canchas deportivas de Napipí y Carrillo, una vez se encuentre construida la infraestructura mencionada, actividad a cargo de la Unidad de Víctimas y la Alcaldía municipal de Bojayá. El Ministerio de Minas y Energía realizará la consulta interna, para el acompañamiento a la comunidad en la vinculación a la Escuela de Transición Energética Justa – TEJ, así mismo este Ministerio participará de la reunión de articulación del SNARIV territorial con la Alcaldía de Bojayá en el mes de agosto de 2024, convocada para las Víctimas.</t>
  </si>
  <si>
    <t>Ministerio de Minas y Energía e IPSE</t>
  </si>
  <si>
    <t>Diligenciar formulario del indice de capacidades de GRD</t>
  </si>
  <si>
    <t>Direcciones técnicas del Ministerio de Minas y Energía  y entidades adscritas</t>
  </si>
  <si>
    <t>Desarrollar procesos de articulación con otras entidades como ANLA, ECOPETROL respecto a la guía del decreto 2157 que sacará la ANH</t>
  </si>
  <si>
    <t>Agencia Nacional de Hidrocarburos</t>
  </si>
  <si>
    <t>Divulgación de resultados de Guias a desarrollar por el Servicio Geológico Colombiano</t>
  </si>
  <si>
    <t>Socialización de los resultados del proceso de caracterización para el 12 de noviembre de 2024</t>
  </si>
  <si>
    <t>Inicio de la ruta de formalización del Cerro El Burro-Marmato, con los 5 núcleos mineros identificados en la caracterización a partir del oficio remitido por Aris Mining ratificando la devolución de 81 títulos mineros con fines de formalización.</t>
  </si>
  <si>
    <t>Agencia Nacional de Minería y Ministerio de Minas y Energía</t>
  </si>
  <si>
    <t>Definir la fecha para 26 de noviembre o 3 de diciembre para espacio tripartito y definir un plan de trabajo y cronograma para la construcción del Plan Estratégico Marmato 500 años (2037-2051). La construcción de esta propuesta tendrá como punto de partida los 18 puntos presentados por la Mesa Social y Minera a Aris Mining.</t>
  </si>
  <si>
    <t>Aris Mining, Mesa Social y Minera, Ministerio del Interior y Ministerio Público</t>
  </si>
  <si>
    <t>Gestionar reunión con el alcalde de Puerto Gaitán, para la articulación y presentación de la propuesta del encuentro, feria u oferta institucional, entre el 25 y el 29 de noviembre, donde participen enlaces de la ETH, para la conformación del evento en el mes de marzo.</t>
  </si>
  <si>
    <t>Programar reuniones virtuales con la alcaldesa, el MME y los enlaces territoriales del MME para realizar el respectivo seguimiento al proceso.</t>
  </si>
  <si>
    <t>Programar reunión virtual el día 29 de noviembre a las 10:00 am, con el objetivo de realizar seguimiento administrativo al proyecto.</t>
  </si>
  <si>
    <t>El MME, iniciará la gestión para lograr subir a la página el estudio de interventoría durante el mes de noviembre, y a su vez en el momento que se logre, solicitar el número de teléfono del abogado designado del proceso contractual.</t>
  </si>
  <si>
    <t>Paneles solares para proyecto productivo y los procesos comunitarios</t>
  </si>
  <si>
    <t>Granja solar con extensión a la pesquera</t>
  </si>
  <si>
    <t>Instalación de un sistema de energia limpia para las comundiades de rio: Guadual, Ceibito, La Trojita, La Nueva Esperanza, La Estrella y San Isidro</t>
  </si>
  <si>
    <t>Continuar en la participación de los espacios</t>
  </si>
  <si>
    <t>Continuar acompañando el espacio</t>
  </si>
  <si>
    <t>Cada cartera reafirmó su compromiso de implementar acciones concretas y realizar un seguimiento exhaustivo a las metas establecidas.</t>
  </si>
  <si>
    <t>Carteras del Gobierno Nacional: Gobernación de Arauca, Min Vivienda, Min Interior, Min Salud, MME                                                                                                                                                                                                                                             Min Salud                                                                                                                                                                                                                                                                Min Agricultura                                                                                                                                                                                                                                                                                                                                                                                                                                                                                                                              Min Vivienda</t>
  </si>
  <si>
    <t>Crear ruta de trabajo por medio de la articulación de las diferentes instituciones entre el Ministerio de Trabajo, Unidad de servicio público de empleo, Ministerio del Interior, Ministerio de Minas y Energía, Agencia Nacional de Hidrocarburos, Alcaldía de Castilla La Nueva y Ecopetrol</t>
  </si>
  <si>
    <t>El MME socializará el Plan Único de Legalización y Formalización Minera al Consejo Mayor Comunitario COPDICONC y se incluirá a la zona de Sanabria, Leiva y Cumbitara. -Se realizará acompañamiento a la formalización de subsistencia en la subregión de La Cordillera, específicamente con mineros de Cumbitara, Leiva, Sanabria, el Consejo Mayor Comunitario COPDICONC y Nuevo Sen</t>
  </si>
  <si>
    <t>Ministerio de Minas y Energía - Dirección de Formalización Minera</t>
  </si>
  <si>
    <t>La Agencia Nacional de Minería se compromete a socializar la ruta para llevar la consulta del consejo comunitario COPDICONC y la región Sanabria (Nuevo Sentir por Sanabria).</t>
  </si>
  <si>
    <t>Envío ABC Política, reglamento de la mesa, contenidos y cronograma mesa 2025.</t>
  </si>
  <si>
    <t>Informe de resultados de seguimiento del Índice de gestión del riesgo (IDRG). Nov 2024</t>
  </si>
  <si>
    <t>Envió de la “guía propuesta preliminar PDNA”.</t>
  </si>
  <si>
    <t>Formalizar participación procurando continuidad 2025</t>
  </si>
  <si>
    <t>TODOS LOS DELEGADOS</t>
  </si>
  <si>
    <t>Diligenciamiento del formulario del índice de gestión del riesgo (IGRD).</t>
  </si>
  <si>
    <t>Informar sobre el Plan de acción 2025 en Procesos GRD</t>
  </si>
  <si>
    <t>Participar en el curso virtual 2025</t>
  </si>
  <si>
    <t>Asistencia al taller PDNA 28 Nov– Análisis Sísmico 22 Nov/2024</t>
  </si>
  <si>
    <t>Reunión presencial para revisar la petición de los estudiantes frente a las becas adicionales</t>
  </si>
  <si>
    <t>ANLA y Drummond</t>
  </si>
  <si>
    <t>Mesa de trabajo para revisar el tema de tierras y proyectos productivos</t>
  </si>
  <si>
    <t>ANLA, ANT, Alcaldía, comunidad, empresas</t>
  </si>
  <si>
    <t>Reunión virtual para revisión de alternativas para los costos de los contadores de energía comunitarios</t>
  </si>
  <si>
    <t>MME, ANLA, Gobernación, Alcaldías, comunidad, empresas</t>
  </si>
  <si>
    <t>se debe coordinar lo relacionado la definición de la construcción y puesta en funcionamiento de la microcentral proyectada, se han realizado reuniones con el Ministerio de Minas y Energía y se ha considerado que lo primero que se debe realizar es un estudio de factibilidad para determinar la conveniencia de construir la PCH o en su defecto dar solución con energías alternativas más económicas.</t>
  </si>
  <si>
    <t>El Ministerio de Minas y Energía en articulación con la Agencia Nacional de Minería y el acompañamiento de la Vicepresidencia de la República realizará la reglamentación del capítulo V de la ley 70 de 1993, garantizando las acciones técnicas y presupuestales necesarias para su implementación, así como la participación de las comunidades negras, afrocolombianas, raizales y palenqueras asegurando el derecho a la consulta y el principio de no discriminación y no regresividad de los derechos étnicos territoriales a este grupo poblacional de especial protección.</t>
  </si>
  <si>
    <t>MME -OAAS</t>
  </si>
  <si>
    <t>Diseñar de manera conjunta con delegados de la comisión quinta garantizando el enfoque de género, un plan para establecer proyectos de referencia de comunidades energéticas que permita aterrizar la Transición Energética Justa a las particularidades sociales, territoriales, culturales y ambientales de las comunidades Negras, Afrocolombianas, Raizales y Palenqueras especialmente en zonas ubicadas en lugares de poca cobertura y difícil acceso</t>
  </si>
  <si>
    <t>L MME - DH</t>
  </si>
  <si>
    <t>Convocar mesa de diálogo de alto nivel</t>
  </si>
  <si>
    <t>Dirección  de Asuntos Indígenas, Rom y Minorías (DAIRM)</t>
  </si>
  <si>
    <t>Revisar si es necesaria la contratación de una tercera cuadrilla, ya que a este momento ya se le notificó a la comunidad que posiblemente se puedan contratar, pero en caso de que no, va a generar conflictividad por una promesa no cumplida.</t>
  </si>
  <si>
    <t>ERAZO VALENCIA</t>
  </si>
  <si>
    <t>Difundir las vacantes disponibles en el casco rural y urbano del área de influencia del proyecto.</t>
  </si>
  <si>
    <t>Difundir en detallado de los equipos que son propios de la empresa, para tener claridad de cuáles serán necesarios para contratación</t>
  </si>
  <si>
    <t>Abrir un espacio con la sísmica</t>
  </si>
  <si>
    <t>La ANH dará respuesta en el menor tiempo posible según la normativa a los oficios de los expedientes que la Agencia Nacional de Tierras.</t>
  </si>
  <si>
    <t>Doctora Karla Díaz, ANH enviará. 13 de diciembre de 2024</t>
  </si>
  <si>
    <t>Se convocará mesa interinstitucional entre ANT, ANH, ETH, Ecopetrol, Unidad de restitución de tierras, Ministerio de Minas y Energía y Ministerio del Interior, para establecer ruta de formalización de predios, en zona según la Ley 160 de 1994. Art. 67 parágrafo único. que fue modificada por la Ley 1728 de 2014. 18 de diciembre de 2024.</t>
  </si>
  <si>
    <t>MININTERIOR</t>
  </si>
  <si>
    <t>Presentar a Vicepresidencia técnica, Vicepresidencia de Operaciones y la oficina asesora	jurídica	para aclarar la interpretación de los 2500 metros, ley 160 de 1997 Art.  67 parágrafo único que fue modificada por la Ley 1728 de 2014</t>
  </si>
  <si>
    <t>3.	José Leonardo Rojas, Gerente de Seguridad Comunidades y Medio Ambiente de la ANH</t>
  </si>
  <si>
    <t>Debido a que la alcaldía decidió finalizar con anticipación de la reunión por motivos de posible saboteo, no se logró llegar a ningún acuerdo. Sin embargo, el asesor del Ministerio de Trabajo propone el desarrollo de las siguientes actividades: Realizar una mesa de trabajo interinstitucional con el objetivo de realizar un análisis de la presente reunión y así, lograr proponer alternativas que solucionen el conflicto, Realizar una serie de capaciones tanto como para los participantes de la mesa, las empresas y la comunidad, socializando el alcance del comité y su objetivo principal.</t>
  </si>
  <si>
    <t>El gremio empresarial convocará una reunión el día 13 de febrero de 2025, solicitando el acompañamiento de Alcaldía Municipal, Procuraduría, Estrategia Territorial de Hidrocarburos y Ecopetrol, esto con el fin de informar el cierre de los espacios de diálogo con Ecopetrol. De igual manera, ese día se realizará la reunión pactada el día 15 de enero, para realizar la definición de localidad de las empresas del corregimiento El Centro.</t>
  </si>
  <si>
    <t>Gremio Empresarial</t>
  </si>
  <si>
    <t>Hocol y sus aliados se comprometieron a elaborar un cronograma detallado de las actividades pendientes, el cual será presentado y socializado con las comunidades, la Alcaldía de Maicao y la fuerza pública. Esto permitirá una planificación clara y ajustada a los tiempos requeridos para la reactivación de las obras.</t>
  </si>
  <si>
    <t>Hocol y sus contratistas en terreno Segen y Complemento Arquitectura e Ingeniería.</t>
  </si>
  <si>
    <t>Las comunidades se comprometieron a delegar a un representante de cada una para acompañar al equipo técnico y operativo de la contratista en el desarrollo de las actividades, asegurando la supervisión local y el acompañamiento constante en el proceso.</t>
  </si>
  <si>
    <t>Comunidades Wayuu: Mashumana, Kijotchon, Wimpeshi, Romana, Jamusherru, San Luis, Guadalajara y Corralito.</t>
  </si>
  <si>
    <t>•	La Alcaldía de Yopal, a través de la secretaría de obras procederá a realizar el estudio del estado de la vía secundaria la cual en consideración de la comunidad se solicita incluir dentro de los mantenimientos y mejoramientos que la operadora realizará</t>
  </si>
  <si>
    <t>ALCALDÍA DE YOPAL</t>
  </si>
  <si>
    <t>1.	establecer una comisión accidental con 2 integrantes del concejo, 2 integrantes de la comunidad y las instituciones de MME, ANH Mininterior y Mintrabajo; con el fin de revisar el conflicto y sus posibles soluciones.</t>
  </si>
  <si>
    <t>Actualización del documento de identificación de conflictos en territorio</t>
  </si>
  <si>
    <t>Ministerio de Trabajo y Ministerio de Minas y Enerigía</t>
  </si>
  <si>
    <t>Estrategias de prevención e intervención de los sectores identificados con mayor conflictividad.</t>
  </si>
  <si>
    <t>Ministerio de Trabajo y Ministerio de Minas y Energía</t>
  </si>
  <si>
    <t>La Alcaldía de Orocue, procederá a establecer una fecha mediante la cual se llevará a cabo la mesa de concertación del proceso de fortalecimiento a los funcionarios que hacen parte del sector, población civil, operadores, población étnica y las JACs.</t>
  </si>
  <si>
    <t>Alcaldía de Orocué</t>
  </si>
  <si>
    <t>ONGC: Va a realizar un espacio de ABC comercial para el día o6 marzo, ligado a todo lo referente a bienes y servicios con la Superintendencia de industria y comercio y los empresarios locales.</t>
  </si>
  <si>
    <t>ONGC</t>
  </si>
  <si>
    <t>El día 28 de febrero a las 8:00 am en el piso 6, secretaría de gobierno, reunión con la gobernación para que las operadoras revisen el tema de las asociaciones registradas.</t>
  </si>
  <si>
    <t>Gobernación del Meta, ACP</t>
  </si>
  <si>
    <t>Se propone por parte de Ecopetrol, realizar la convocatoria el día 10 de abril de 2025.  El lugar y la logística estarán a cargo de la alcaldía con el apoyo de las operadoras (lugar, refrigerios).</t>
  </si>
  <si>
    <t>13 de febrero de 2025 se enviará el cronograma de visitas de inspección a municipios de Arauquita y Saravena al área ambiental</t>
  </si>
  <si>
    <t>MINMINAS</t>
  </si>
  <si>
    <t>Iniciar visitas de inspección para identificar y evaluar los posibles pasivos ambientales que se encuentran en los municipios de Arauquita y Saravena el 17 de febrero de 2025.</t>
  </si>
  <si>
    <t>coordinar fechas para la retoma de mesa ambiental y apertura de la mesa inmobiliaria y de responsabilidad social.</t>
  </si>
  <si>
    <t>1. La Secretaría de Minas del Meta, Ecopetrol-VRO y ETH-ANH Meta se comprometen a llevar a cabo una mesa de trabajo en la que se analicen las competencias de las JAC, el marco jurídico y sus atribuciones dentro de los municipios del área de influencia del CPO-9. Además, se revisarán las garantías de la protesta pacífica conforme al decreto 003 del 2021, abordando las afectaciones a bienes y actividades privadas, así como las responsabilidades penales y económicas derivadas de dichas acciones. Este compromiso se desarrollará entre el 3 y el 11 de febrero de 2025</t>
  </si>
  <si>
    <t>Ecopetrol, ETH-ANH, Secretaría de Minas</t>
  </si>
  <si>
    <t>2. Además, las mismas entidades coordinarán espacios institucionales de articulación con el Ministerio del Interior y las alcaldías para fortalecer la aplicación del decreto 03 de 2021 y la operatividad del PMU. Se definirán criterios de oportunidad, actividades preventivas y la evaluación de garantías para evitar conflictos que afecten el desarrollo de los proyectos. Este compromiso también se llevará a cabo del 3 al 11 de febrero de 2025</t>
  </si>
  <si>
    <t>3. Finalmente, se establecerá una mesa de trabajo con la Fiscalía y la Defensoría del Pueblo para contextualizar la problemática relacionada con las presiones indebidas que afectan las operaciones y proyectos de hidrocarburos en los municipios del área de influencia del CPO-9. Este espacio permitirá identificar medidas legales y estrategias para mitigar los riesgos de paralización de los proyectos. Dicho compromiso se desarrollará en el mismo plazo, del 3 al 11 de febrero de 2025.</t>
  </si>
  <si>
    <t>Secretaría de Minas</t>
  </si>
  <si>
    <t>Por parte de PAREX dar respuesta a la solicitud respecto al monto de PBC 2025</t>
  </si>
  <si>
    <t>Remitir por parte de la JAC de la vereda Agualinda el listado de beneficiarios 2025, a mas tardar el 18 de marzo de 2025</t>
  </si>
  <si>
    <t>JACs Agualinda</t>
  </si>
  <si>
    <t>Por parte de PAREX, se solicitará a la interventoría el informe de ejecución del año 2024 y lo aportará lo mas pronto posible, con el fin de socializar quienes de los beneficiarios del PBC, no han llevado a cabo sus actividades conforme a los acuerdos.</t>
  </si>
  <si>
    <t>Parex con apoyo del comité de seguimiento de PBC iniciara el proceso de verificación de viabilidad ce  la alternativa definida, una vez se tenga esto definido se programara reunión con la comunidad para  presentar el resultado del proyecto</t>
  </si>
  <si>
    <t>A través del comité de seguimiento PBC se informará cuando iniciaran las visitas de cada vivienda  para diligenciar el formato de las condiciones actuales de la vivienda y que cada beneficiario  determine el tipo de mejoramiento.  2. Se les informara 5 días antes para la visita de la operadora Parex.</t>
  </si>
  <si>
    <t>A través del comité de seguimiento PBC de informaran los pasos a seguir para la formulación  del proyecto.</t>
  </si>
  <si>
    <t>Presidente JAC se compromete a entregar a parex documento legal de titularidad del predio  donde se construirá la manga de coleo.</t>
  </si>
  <si>
    <t>Se realizará por parte del MME, el relacionamiento con las entidades competentes y con funciones que permitan la proyección de la iniciativa.</t>
  </si>
  <si>
    <t>Se realizará por parte del MME, el relacionamiento con las directivas de ASOCORE, posterior fecha propuesta por la misma asociación.</t>
  </si>
  <si>
    <t>Postulación de predios por parte de la comunidad</t>
  </si>
  <si>
    <t>JACUP</t>
  </si>
  <si>
    <t>Fortalecimiento del proceso de monitoreo ambiental:</t>
  </si>
  <si>
    <t>Articulación interinstitucional para agilizar los procesos de gestión</t>
  </si>
  <si>
    <t>Ministerio de minas</t>
  </si>
  <si>
    <t>Instalación de la mesa de bienes y servicios en donde se tendrá una delegación del empresariado local a las 5:00 pm en el Hotel Best Western del 11 de marzo de 2025.</t>
  </si>
  <si>
    <t>Alcaldía, ANH</t>
  </si>
  <si>
    <t>El día 10 de abril se realizará el taller de fortalecimiento de capacidad, articulado con la alcaldía y la personería</t>
  </si>
  <si>
    <t>ETH-MME</t>
  </si>
  <si>
    <t>Realizar la convocatoria al taller</t>
  </si>
  <si>
    <t>Alcaldía y personería</t>
  </si>
  <si>
    <t>Hacer seguimiento a el listado de las empresas que tienen contratadas Tecpectrol Colombia como locales en un espacio presencial el 20 de marzo 2025.</t>
  </si>
  <si>
    <t>1.	Se realizará por parte del ANH, la gestión del espacio y posterior se llevará a cabo la confirmación a la Alcaldía de Villanueva.</t>
  </si>
  <si>
    <t>Instalación de la jornada de fortalecimiento empresarial el día 13 y 14 de marzo.</t>
  </si>
  <si>
    <t>Se estableció para el 10 de abril un espacio de seguimiento con Sierra col para abordar los diferentes temas relacionadas con la estrategia de hidrocarburos.</t>
  </si>
  <si>
    <t>Equipo de la ETH para el departamento Arauca</t>
  </si>
  <si>
    <t>1.	Realización de visitas en campo para el seguimiento del permiso ambiental: Se acordó desarrollar jornadas de verificación en las veredas de la zona de influencia, con el fin de evaluar el cumplimiento de las obligaciones establecidas en el Permiso de Vertimiento de Aguas Residuales No Domésticas. Estas visitas permitirán a la comunidad conocer de manera directa las acciones implementadas, así como presentar sus observaciones y posibles inquietudes sobre los procesos ambientales en curso</t>
  </si>
  <si>
    <t>2.	Fortalecimiento de los canales de comunicación y participación comunitaria: Se estableció el compromiso de mejorar la divulgación de la información técnica relacionada con la gestión ambiental de SierraCol Energy LLC. Para ello, se implementarán mecanismos de comunicación más accesibles para la comunidad, como reuniones periódicas, boletines informativos y plataformas digitales que permitan un acceso oportuno a la información sobre los avances en la implementación del permiso ambiental</t>
  </si>
  <si>
    <t>3.	Evaluación conjunta de impactos ambientales y medidas correctivas: Se pactó la conformación de un equipo de trabajo interinstitucional con representantes de la comunidad, SierraCol Energy LLC y entidades gubernamentales para realizar un análisis integral de los impactos ambientales percibidos en la zona. Con base en estos hallazgos, se definirán posibles ajustes o medidas correctivas que permitan garantizar la sostenibilidad de las actividades y el bienestar de la comunidad</t>
  </si>
  <si>
    <t>Ministerio de Minas</t>
  </si>
  <si>
    <t>El MME elevará consulta a la UPME y CREG y a quienes considere pertinente para que en el marco de sus competencias evalúen la aplicación de un sistema diferencial de cobro y elevar el rango del consumo de subsistencia acorde con las condiciones socioeconómicas de la población mayoritariamente indígena de Mitú y al contexto territorial. La consulta se elevará con sentido de urgencia. Así mismo las entidades: IPSE, Superintendencia de Servicios, GENSA, CEELVA MME se comprometen a asistir a la mesa de socialización de dicho concepto a realizarse en el municipio de Mitú en acto presencial. El MME convocará a la CREG y a las entidades que se consideren competentes para asistir a dicha   socialización. La red nacional de veedurías ciudadanas invitará al Ministerio Público. La comunidad y la diputada Sandra Barreto Benjumea se comprometen a radicar solicitud en el mismo sentido dirigido a la CREG y UPME. En todo caso, la Red Nacional de Veedurías Ciudadanas citará a la CREG para que participe presencialmente en la mesa de diálogo previamente pactada.</t>
  </si>
  <si>
    <t>Se propone realizar una reunión virtual el 23 de abril o antes que termine el mes de abril para revisar los avances del acuerdo anterior donde participen como mínimo: MME, Superintendencia de Servicios Públicos Domiciliarios, IPSE, CREG, Gansa, CEELVA, UPME, y los que el MME considere pertinentes por competencia.</t>
  </si>
  <si>
    <t>Ministerio de Minas y Energia, Superintendencia de Servicios Públicos Domiciliarios, IPSE, CREG, Gansa, CEELVA, UPME</t>
  </si>
  <si>
    <t>El MME e IPSE dará respuesta a la petición verbal orientada a la entrega de los informes, los contratos, el otro sí; informes técnicos, mantenimientos (realizados a la PCH) y demás información respecto del contrato entre Gensa y MME. En la mesa de diálogo pre acordada a realizarse nuevamente en el municipio de Mitú se abordará la discusión respecto a los diferentes reparos que tiene la ciudadanía en cuanto al contrato en cuestión</t>
  </si>
  <si>
    <t>Ministerio de Minas y Energía, IPSE</t>
  </si>
  <si>
    <t>El MME tomará medidas que permitan diversificar la matriz energética del departamento - Implementar sistemas FNECER – Acercar estrategias como las CE - Territorios Energéticos - Tenderos</t>
  </si>
  <si>
    <t>El MME se compromete a validar las posibilidades de estructurar un proyecto específico orientado a los comerciantes para la implementación de sistemas de autogeneración que permitan disminuir el consumo. En la mesa de diálogo previamente pactada se comunicarán los resultados de esta validación.</t>
  </si>
  <si>
    <t>En un plazo de dos meses MME convocará y adelantará acciones de pedagogía en eficiencia energética, tarifas justas y subsidios a los lideres de la movilización   y otros interesados que incluyen los sectores de organismos de acción comunal, comunidades indígenas, asociaciones, comerciantes y otros.</t>
  </si>
  <si>
    <t>Llevar a cabo un espacio de fortalecimiento el día 15 de marzo en la vereda la Porfia, en compañía de los delegados de la MT, USPE, ANH, MME y ANLA</t>
  </si>
  <si>
    <t>1. Respuesta de audiencia pública ambiental</t>
  </si>
  <si>
    <t>Secretaria Ambiental. Pendiente por definir fecha.</t>
  </si>
  <si>
    <t>2. Convocatoria Mesa Ambiental // 9 de abril de 2025</t>
  </si>
  <si>
    <t>Alcaldía - 25 de marzo de 2025</t>
  </si>
  <si>
    <t>3. Mesa de inversión social y gestión social (tentativa)</t>
  </si>
  <si>
    <t>Tecpetrol - 21 de abril de 2025</t>
  </si>
  <si>
    <t>Se buscará la participación de la MEC en la formulación y ejecución directa de proyectos destinados a fomentar y fortalecer la gestión comunitaria de la energía proveniente de fuentes no convencionales, como parte de la Transición Energética justa (TEJ), esto se llevará a cabo mediante la inclusión de sistemas y/o modelos integrales de Energías Comunitarias (EC) que abordan aspectos técnicos, sociales, ambientales, culturales, de salud y de autonomía alimentaria.</t>
  </si>
  <si>
    <t>Se examinará la participación de la MEC en proyectos o programas pedagógicos a nivel nacional y regional para la formación dirigida al fortalecimiento, diseño. operación y sostenibilidad de sistemas para la gestión comunitaria de la energía con enfoque diferencial y de género. Se tomará en cuenta que, como alternativa, las organizaciones de la MEC han promovido diferentes modelos de escuelas comunitarias durante décadas, involucrando a adultos, mujeres, jóvenes, adolescentes, niños y niñas que desarrollan metodologías en el aprender haciendo y aprender viviendo.</t>
  </si>
  <si>
    <t>Se espera que la MEC pueda tener participación y tomará decisión junto al MME en procesos de investigación en torno a las apuestas de TEJ en la gestión comunitaria de la energía a través de las energías comunitarias.</t>
  </si>
  <si>
    <t>Ministerio de Minas y Energía y Mesa de Energías Comunitarias</t>
  </si>
  <si>
    <t>El MME buscará generar esfuerzos para entender y promover la gestión comunitaria de la energía con fundamento en el concepto y el enfoque presentados en el documento titulado “Promoción y fortalecimiento de las energías comunitarias en Colombia” publicado en febrero 2023, de acuerdo con las competencias del MME.</t>
  </si>
  <si>
    <t>El MME, en el marco de la consolidación de proyectos y contratos referentes, estará anudando esfuerzos para desarrollar, hacer partícipe, financiar y apoyar a las organizaciones de la MEC, en la conformación de equipos o espacios de trabajo de acuerdo a la periodicidad que las partes y los actores institucionales necesarios determinen, para desarrollar acciones que contribuyan al levantamiento de proyectos de energías comunitarias, Asimismo, se compromete a abordar y resolver barreras de contratación, económicas, técnicas y de formación que se deriven de su formulación.</t>
  </si>
  <si>
    <t>El MME estará buscando la posibilidad del fortalecimiento de espacios existentes en la MEC y la generación de nuevos espacios de articulación, socialización, comunicación difusión de las energías comunitarias conforme se identifiquen necesidades o conveniencias de propiciar estas interacciones ante otras entidades del sector académico, gobierno, movimientos organizativos y sociedad en general.</t>
  </si>
  <si>
    <t>El MME analizará la posibilidad de la identificación y postulación a fuentes de financiación para el desarrollo de nuevos proyectos en las regiones, municipios o puntos de desarrollo a nivel nacional en energías comunitarias y gestión comunitaria de la energía, alineados con las metas del Plan Nacional de Desarrollo, la Hoja de ruta de la transición energética justa, incentivando la participación de economías populares y las metas de la Contribución Determinada a Nivel Nacional de Colombia (como por ejemplo: Fondo Especial Cuota de Fomento, Fenoge, Boga, Fondos de financiamiento climático).</t>
  </si>
  <si>
    <t>El MME buscará la posibilidad de continuar avanzando en el reconocimiento de las EC a través de las diferentes herramientas de política pública.</t>
  </si>
  <si>
    <t>Se espera que MME y las organizaciones integrantes de la MEC busquen generar esfuerzos para aportar en la visibilización de este acuerdo, de sus logros y aprendizajes y a la contribución al conocimiento que se necesita para animar a otras comunidades y organizaciones que agencien la transición energética justa y popular.</t>
  </si>
  <si>
    <t>El día 4 de abril, en Puerto Gaitán, Meta se llevará a cabo la mesa de trabajo, para atender el pliego de peticiones.</t>
  </si>
  <si>
    <t>Mininterior, MME, ANH y ACP</t>
  </si>
  <si>
    <t>1. REVISIÓN Y AVANCE EN PROCESOS DE PROTECCIÓN.</t>
  </si>
  <si>
    <t>2. REVISIÓN Y AVANCE EN PROCESOS DE COMPRA.</t>
  </si>
  <si>
    <t>3. REVISION Y AVANCE EN PROCESOS AGRARIOS Y DE RECUPERACIÓN.</t>
  </si>
  <si>
    <t>SOCIALIZACIÓN LEGISLATIVA SOBRE EXTRANJERIZACIÓN DE LA TIERRA</t>
  </si>
  <si>
    <t>. TRAMITES Y RESPUESTAS ADMINISTRATIVOS RADICADOS POR LAS COMUNIDADES</t>
  </si>
  <si>
    <t>La Defensoría del Pueblo en calidad de garante de los compromisos adquiridos durante el Unuma por la vida, realizará el seguimiento al cumplimiento de los mismos.</t>
  </si>
  <si>
    <t>Ministerio de Minas y Energía y Defensoría del pueblo.</t>
  </si>
  <si>
    <t>El Ministerio de Minas y Energía como cabeza del sector, realizará acompañamiento al seguimiento y verificación del cumplimiento a los compromisos derivados de las mesas que se adelanten durante el UNUMA por la vida.</t>
  </si>
  <si>
    <t>El Ministerio del Interior, dentro de su misionalidad desarrollará la articulación interinstitucional y seguimiento a los acuerdos.</t>
  </si>
  <si>
    <t>Suscripción del convenio previa escogencia del operador de la ANH, proyecto cuyo nombre es “Identificación de impactos culturales, sociales y económicos de la industria de hidrocarburos en los territorios y pueblos indígenas de Puerto Gaitán” por un valor de $600.000.000 (seiscientos millones de pesos).</t>
  </si>
  <si>
    <t>Agencia Nacional de Hidrocarburos y Ministerio de Minas y Energía</t>
  </si>
  <si>
    <t>Ecopetrol aportará un presupuesto de $3.500.000.000 (tres mil quinientos millones) de pesos para el proyecto radicado a Ecopetrol, que será ajustado en las mesas técnicas y que tendrá como plazo de ejecución hasta el 31-12-2025 cuyo nombre es el “Fortalecimiento de la identidad cultural, la gobernanza de los pueblos indígenas de Puerto Gaitán y consolidación de alianzas estratégicas a través de la Unuma para la materialización de los Derechos propios”.</t>
  </si>
  <si>
    <t>Desde la ACP se concertará con las autoridades indígenas una iniciativa que tiene como objetivo el fortalecimiento de medicina ancestral.</t>
  </si>
  <si>
    <t>ACP y Frontera Energy, Hocol, Tecpetrol y Cedco</t>
  </si>
  <si>
    <t>La ACP propone realizar el proyecto por un valor de 1.000.000.000 (mil millones de pesos), como está establecido en el acuerdo de cooperación #2, con el objetivo de generar impacto al interior de las comunidades indígenas de acuerdo con el objeto del convenio marco. Asounuma solicita a la ACP analizar la posibilidad de aumentar el valor de la propuesta, con el fin de que el día viernes 11 de abril de 2025 se dé la respuesta por parte de la ACP.</t>
  </si>
  <si>
    <t>ACP y Frontera Energy, Hocol, Tecpetrol y Cedco.</t>
  </si>
  <si>
    <t>Se solicita por parte de la comunidad el acompañamiento en términos de acceso a la información de aspecto ambiental que debe cumplir y aun reglamenta, la operación de PAREX, con lo cual, se solicita otro espacio dirigido a la revisión del PMA.</t>
  </si>
  <si>
    <t>MINISTERIO DE MINAS Y ENERGÍA - ETH</t>
  </si>
  <si>
    <t>• Convocatoria Mesa Ambiental el 14 de mayo de 2025 convocada por parte de la Alcaldía / secretaria Ecológica y Ambiental y Enlace de Hidrocarburos.</t>
  </si>
  <si>
    <t>Alcaldía,</t>
  </si>
  <si>
    <t>• Convocatoria Mesa Social el 13 de mayo de 2025 convocada por parte de Alcaldía / Enlace de Hidrocarburos.</t>
  </si>
  <si>
    <t>Alcaldía</t>
  </si>
  <si>
    <t>• Reunión con el Resguardo Vencedor Piriri atendida por ANH Y DANCP el 26 de abril de 2025 (pendiente por definir hora y lugar).</t>
  </si>
  <si>
    <t>ANH y DANCP</t>
  </si>
  <si>
    <t>NO SE EVIDENCIA COMPROMISOS A CARGO DE MIN.ENERGIA</t>
  </si>
  <si>
    <t>MIN.ENERGIA</t>
  </si>
  <si>
    <t>1.	Se programa la visita a sitio en comapañia de todas las instituciones, por lo tanto, se espera presencia en sitio del MME.</t>
  </si>
  <si>
    <t>NO EXISTEN</t>
  </si>
  <si>
    <t>GESTIÓN DEL ESPACIO DE FORMACIÓN</t>
  </si>
  <si>
    <t>GESTIÓN DEL ESPACIO INTERISTITUCIONAL</t>
  </si>
  <si>
    <t>SIN COMPROMISOS</t>
  </si>
  <si>
    <t>MESA TECNICA ENTRE EL MINISTERIO DE MINAS Y ENERGIA, ALCALDÍA DE PUERTO ASIS, OPERADOR- EMPRESA DE ENERGIA BAJO PUTUMAYO, REPRESENTACIÓN DE LA COMUNIDAD.    “EL PROPÓSITO SERÁ QUE LA EMPRESA DE ENERGÍA PRESENTE LOS DISEÑOS PARA LA RED EN MEDIA TENSIÓN 13.2 KV QUE VA DESDE LA SUBESTACION PUERTO ASIS HASTA LA VEREDA EL PORVENIR Y QUE PERMITIRA INTERCONECTAR A LAS 6 VEREDAS QUE SE ENCUENTRAN EN EL PROYECTO DE INVERSIÓN DE LA ALCALDÍA; EN ESA MISMA MESA SE DETERMINARA QUE HACE FALTA PARA QUE PROYECTO CUMPLA CON LOS REQUERIMIENTOS PARA FINANCIACIÓN Y A SU VEZ DETERMINAR LOS DOCUMENTOS A PRESENTAR A CORPOAMAZONIA, PARA APROBACIÓN DEL COMPONENTE AMBIENTAL.</t>
  </si>
  <si>
    <t>En  representación interviene Julián Giraldo de la dirección de formalización minera, se acuerda articular con ministerio del interior para revisar los avances sobre la procedencia o no de la consulta previa y así poder proseguir con la delimitación del área del distrito minero previo a la resolución.</t>
  </si>
  <si>
    <t>Inicio de obras de placa huella.</t>
  </si>
  <si>
    <t>ICCU</t>
  </si>
  <si>
    <t>No hay compromisos</t>
  </si>
  <si>
    <t>Solicitar a las empresas CENIT y OCENSA el reporte de avance de cumplimiento de los compromisos suscritos por las empresas en 2023 con las comunidades que realizaron la movilización pacífica</t>
  </si>
  <si>
    <t>OAAS - Ministerio de Minas y Energía</t>
  </si>
  <si>
    <t>Convocar a mesa de seguimiento al cumplimiento de compromisos, después de tener la información de las empresas y la información sobre los delegados de las comunidades para conformar la mesa de seguimiento</t>
  </si>
  <si>
    <t>Realizar mesa técnica para revisión de convenios entre IPSE y ACIVA-ORIVAC el día 15 de mayo 2025 en la ciudad de Cali.</t>
  </si>
  <si>
    <t>Ministerio de Minas y Energía - IPSE</t>
  </si>
  <si>
    <t>Adelantar el proceso de contratación con PCA para el cumplimiento del compromiso en 2025</t>
  </si>
  <si>
    <t>Ministerio de Minas y Energía - OAAS</t>
  </si>
  <si>
    <t>Presentación de proyectos productivos para los municipios</t>
  </si>
  <si>
    <t>Min Agricultura y ADR</t>
  </si>
  <si>
    <t>Formalización con intención y diversos programas</t>
  </si>
  <si>
    <t>DFM</t>
  </si>
  <si>
    <t>Acoger propuestas de Empresas Mineras y realizar mediaciones</t>
  </si>
  <si>
    <t>Revisar y aprobar reglamento</t>
  </si>
  <si>
    <t>Mesa Social y Minera</t>
  </si>
  <si>
    <t>Durante la reunión de Preconsulta del PROY-03277 “INTERCONEXIÓN ELÉCTRICA A 34.5 KV ISTMINA — MEDIO BAUDO (BOCA DE PEPÉ) — BAJO BAUDO (PIZARRO) EN EL DEPARTAMENTO DEL CHOCO”, las comunidades presentes toman la palabra y refieren que los acuerdos que se establecieron en el año 2011 durante la protocolización del PROY- 00151 “INTERCONEXION ELECTRICA DE LOS MUNICIPIOS DE MEDIO SAN JUAN, MEDIO BAUDO, BAJO BAUDO Y SIPI DEPARTAMENTO DEL CHOCÓ” con la empresa DISTRIBUIDORA DEL PACÍFICO S.A. E.S.P - DISPAC S.A. E.S.P no han sido cumplidos, por lo que durante la presente reunión solicitan el seguimiento a los acuerdos del PROY-00151. Por parte de la DCP se les expresa que, habiendo recibido la solicitud, se hará el respectivo trámite de la misma. • Se establece que en la sesión del día 16 de mayo de 2025 NO SE SURTE la etapa de Preconsulta, en el marco del proyecto “INTERCONEXIÓN ELÉCTRICA A 34.5 KV ISTMINA — MEDIO BAUDO (BOCA DE PEPÉ) — BAJO BAUDO (PIZARRO) EN EL DEPARTAMENTO DEL CHOCÓ”, PROY 03277”, con la participación de los representantes de la comunidad CONSEJO COMUNITARIO MAYOR DE ISTMINA Y PARTE DEL MEDIO SAN JUAN - COCOMIMSA y representantes del ejecutor del proyecto DISTRIBUIDORA DEL PACÍFICO S.A. E.S.P - DISPAC S.A. E.S.P, como consta en el cuerpo de la presente acta. • Por todo lo anteriormente descrito, se reitera que la reunión de Preconsulta convocada mediante oficio 2025-2-002420-015062 Id: 534236 de 07 de mayo de 2025, respetó el modelo procedimental mencionado en las Directivas Presidenciales 10 de 2013 y 08 de 2020, se generó y garantizó el espacio de participación para la comunidad CONSEJO COMUNITARIO MAYOR DE ISTMINA Y PARTE DEL MEDIO SAN JUAN - COCOMIMSA, en aras de proteger su integridad étnica y cultural, NO SURTIENDO la etapa de Preconsulta en la presente sesión.</t>
  </si>
  <si>
    <t>DISTRIBUIDORA DEL PACÍFICO S.A. E.S.P - DISPAC S.A. E.S.P</t>
  </si>
  <si>
    <t>• Realizar capacitación sobre el decreto 1396 a fuerza pública y mineros en compañía de la agencia nacional minera.  •Realizar y asistir a sub mesa técnica para dialogar de reconversión productiva.  Ambos espacios se realizaran el 19 y 20 de junio 2025 en la ciudad de buenaventura, tendrá como lugar de realización la DIMAR.</t>
  </si>
  <si>
    <t>Min energía.</t>
  </si>
  <si>
    <t>La siguiente mesa de seguimiento será el día 27 de junio  2025 en buenaventura.</t>
  </si>
  <si>
    <t>Min Interior.</t>
  </si>
  <si>
    <t>Iniciar construcción de la subestación eléctrica el 20 de mayo de 2025</t>
  </si>
  <si>
    <t>AIR-E</t>
  </si>
  <si>
    <t>Garantizar la ejecución en un plazo de 140 días</t>
  </si>
  <si>
    <t>Instalar subestación móvil como solución temporal</t>
  </si>
  <si>
    <t>Compartir información técnica de la subestación (móvil y definitiva)</t>
  </si>
  <si>
    <t>Diseñar y presentar un plan de contingencia para el servicio</t>
  </si>
  <si>
    <t>Realizar seguimiento riguroso del cumplimiento del cronograma</t>
  </si>
  <si>
    <t>Superintendencia Servicios Públicos Domiciliarios</t>
  </si>
  <si>
    <t>Finalizar gestiones sobre costos de conexión con Cerrejón</t>
  </si>
  <si>
    <t>Comisión de Regulación de Energía y Gas / Ministerio de Minas Y Energía</t>
  </si>
  <si>
    <t>Continuar articulación institucional desde el Congreso</t>
  </si>
  <si>
    <t>Senadora Martha Peralta</t>
  </si>
  <si>
    <t>Acompañamiento y presión por parte de la comunidad</t>
  </si>
  <si>
    <t>Líderes sociales y comunitarios</t>
  </si>
  <si>
    <t>El día 20 de junio 2025, la CEO, entrega resultado de la inspección y cronograma de mantenimientos respecto a los hallazgos de la inspección.</t>
  </si>
  <si>
    <t>Compañía Energética de Occidente</t>
  </si>
  <si>
    <t>Articular comunicación entre superintendencia de servicios públicos y comunidad para la realización de jornada de atención la primera semana de julio.</t>
  </si>
  <si>
    <t>Min Energía</t>
  </si>
  <si>
    <t>Min energía, debe realizar seguimiento a documento radicado por concejales del municipio donde solicitan 3 jornadas de atención a la superintendencia de servicios.</t>
  </si>
  <si>
    <t>Compartir los documentos de divulgación del convenio para aumentar su multiplicación</t>
  </si>
  <si>
    <t>No se adquirieron compromisos, el evento fue de fortalecimietno de capacidades</t>
  </si>
  <si>
    <t>El MME se compromete a convocar una mesa técnica entre las entidades competentes (MME, ANT, MADS) para analizar las restricciones normativas vigentes y las posibles rutas de trabajo que permitan dar cumplimiento al Auto 894 de 2022, en lo concerniente al acceso a la energía en áreas de Ley 2a</t>
  </si>
  <si>
    <t>OAAS -MME</t>
  </si>
  <si>
    <t>La entidad convocante remitirá en los próximos días las acta con los acuerdos alcanzados</t>
  </si>
  <si>
    <t>Mininterior</t>
  </si>
  <si>
    <t>Terminar la estructuración de los proyectos priorizados de comunidades energéticas anteriormente mencionados y presentarlos al CIMA.    El 22 de agosto de 2025 ( Sede CIMA), se llevará a cabo reunión para revisar las estructuraciones.</t>
  </si>
  <si>
    <t>Comunidades Energéticas - MME</t>
  </si>
  <si>
    <t>CIMA solicita al Ministerio de Minas Y Energía socializar de manera conjunta los proyectos aprobados de Mercaderes, Bolívar, Balboa y el Tambo del fondo CAFAZNI.</t>
  </si>
  <si>
    <t>Dirección de Energía Eléctrica - MME</t>
  </si>
  <si>
    <t>CIMA reiterará por escrito al ministerio la conformación y contratación de un equipo técnico para la revisión de los títulos mineros y solicitudes de títulos que se encuentren en los municipios de incidencia el CIMA. Correo: menenergia@minenergia.gov.co</t>
  </si>
  <si>
    <t>DFM del MME y la ANM</t>
  </si>
  <si>
    <t>El director de energía emita el concepto de los procesos de contratación de una dupla técnico y social del CIMA para el programa de comunidades energéticas.</t>
  </si>
  <si>
    <t>Presentación en a siguiente reunión del CNARIT  de los LINEAMIENTOS TECNICOS INCLUSIÓN RIESGO TECNOLOGICO</t>
  </si>
  <si>
    <t>Elaborar y socializar los lineamientos sectoriales para la identificación de áreas en sospecha de configurarse como Pasivos Ambientales Mineros (PAM).</t>
  </si>
  <si>
    <t>Ministerio de Minas y Energía / UPTC</t>
  </si>
  <si>
    <t>Validar los criterios técnicos y jurídicos con actores del territorio, incluyendo gremios, empresas y autoridades ambientales.</t>
  </si>
  <si>
    <t>UPTC / ANM / MinAmbiente / Minenergía</t>
  </si>
  <si>
    <t>Evitar que los procesos de identificación de áreas en sospecha conlleven medidas de suspensión sin competencia o fundamento legal.</t>
  </si>
  <si>
    <t>Ministerio de Minas y Energía / ANM</t>
  </si>
  <si>
    <t>Promover la articulación institucional entre el sector minero y ambiental, para una gestión coordinada de los PAM.</t>
  </si>
  <si>
    <t>Minenergía / MinAmbiente / ANM / UPME / SGC</t>
  </si>
  <si>
    <t>Precisar el alcance jurídico del concepto “área en sospecha” y su relación con los instrumentos ambientales existentes.</t>
  </si>
  <si>
    <t>Minambiente / ANM</t>
  </si>
  <si>
    <t>Incorporar en los lineamientos las buenas prácticas de empresas con cumplimiento de instrumentos ambientales</t>
  </si>
  <si>
    <t>UPTC / SCM / CERREJÓN</t>
  </si>
  <si>
    <t>Incluir en los criterios la situación de actividades no formalizadas o sin licencia, para establecer enfoques preventivos diferenciados.</t>
  </si>
  <si>
    <t>Minenergía / ANM / Minambiente</t>
  </si>
  <si>
    <t>Alistamiento frente a los eventos en el marco de la segunda temporada de lluvias que podrían presentarse en el territorio nacional.</t>
  </si>
  <si>
    <t>Sectores e integrantes del Comité Nacional para el Manejo de Desastres</t>
  </si>
  <si>
    <t>El Ministerio del Interior se compromete a convocar la reunión para el día 25 de Julio de 2025 a las 2:00pm, Vereda la Carmelita - Municipio de Puerto Asís, con la presencia de los actores institucionales y comunitarios parte del proceso, para presentar la ruta acordada en la mesa técnica-institucional de cara a la reactivación del Proyecto “Construcción de redes de media y baja tensión en el Corredor Puerto Vega Teteyé en el Municipio de Puerto Asís, Departamento del Putumayo – BPIN: 20211301010077”.</t>
  </si>
  <si>
    <t>Ministerio del Interior – VM Diálogo Social</t>
  </si>
  <si>
    <t>2. La Alcaldía, en articulación con la Empresa de Energía del Bajo Putumayo, realizarán el análisis técnico y económico de la propuesta alterna del trazado de la línea requerida para la conexión del Proyecto “Construcción de redes de media y baja tensión en el Corredor Puerto Vega Teteyé en el Municipio de Puerto Asís, Departamento del Putumayo – BPIN: 20211301010077”, el cual deberá presentarse al Ministerio de Minas y Energía para su revisión y contraste con la propuesta inicial presentada por la Empresa de Energía del Bajo Putumayo.</t>
  </si>
  <si>
    <t>Alcaldía de Puerto Asís</t>
  </si>
  <si>
    <t>3. El Ministerio de Minas y Energía, en conjunto con la UPME, realizará la validación técnica y económica de las propuestas de trazado de la línea presentadas por la Empresa de Energía del Bajo Putumayo y la Alcaldía, para definir la fuente de financiación que permita la conexión del proyecto “Construcción de redes de media y baja tensión en el Corredor Puerto Vega - Teteyé en el Municipio de Puerto Asís, Departamento del Putumayo – BPIN: 20211301010077”.</t>
  </si>
  <si>
    <t>Convocar a una reunión preparatoria el jueves 10 de julio a las 9 de la mañana para abordar aspectos metodológicos, temáticos y logísticos.</t>
  </si>
  <si>
    <t>Sostenibilidad – Implementar acciones que promuevan el desarrollo sostenible en el área de influencia del Campo Golondrinas.</t>
  </si>
  <si>
    <t>No represalias judiciales ni administrativas – Garantizar que no se adelantarán procesos judiciales o administrativos contra los participantes por los hechos asociados al bloqueo.</t>
  </si>
  <si>
    <t>Ministerio Publico</t>
  </si>
  <si>
    <t>Responsabilidad Corporativa – Fortalecer las prácticas de responsabilidad social y empresarial de GeoPark con la comunidad.</t>
  </si>
  <si>
    <t>Instalación de una Mesa de Diálogo unificada – Crear un espacio permanente de concertación entre la comunidad, la Alcaldía, GeoPark y demás instituciones.</t>
  </si>
  <si>
    <t>Alcaldia Puerto Gaitán</t>
  </si>
  <si>
    <t>Se realizó seguimiento a los compromisos adquiridos por el sector, y se concluyó respecto al primer compromiso de realizar caracterización sobre situación energética de los territorios donde la organización tiene incidencia: El FENOGE entregó el instrumento para la caracterización a la comunidad, pero esta no cumplió con entregarlo.</t>
  </si>
  <si>
    <t>FENOGE-Organización Valles interandinos.</t>
  </si>
  <si>
    <t>Frente al tema de minería, estaba el compromiso de realizar mesa técnica en la alcaldía municipal para dar respuesta a diferentes dudas que tenía la comunidad, esta mesa se realizó con éxito, dando cumplimiento del compromiso.</t>
  </si>
  <si>
    <t>DFM - MME.</t>
  </si>
  <si>
    <t>REmitir informacion de Ordenamietno territorial a la gobernacion de Santander</t>
  </si>
  <si>
    <t>Compromisos adquiridos en el acuerdo de pliego de condiciones</t>
  </si>
  <si>
    <t>ANI - ANLA - Alcaldía - MME</t>
  </si>
  <si>
    <t>Regular Conjuntamente  entre el Gobierno Nacional y los Gobiernos Indígenas, la Política de Transición energética, en los territorios y territorialidades indígenas, para garantizar los derechos de los Pueblos Indígenas</t>
  </si>
  <si>
    <t>Ministerio de Minas y Energía, Viceministerio de Minas</t>
  </si>
  <si>
    <t>Asistir a tercera sesión y mesa tecnica los dias 19 y 20 de Noviembre para continuar con el cumplimiento de la sentencia</t>
  </si>
  <si>
    <t>todas las entidades convocadas.</t>
  </si>
  <si>
    <t>Asistir a la mesa técnica acordada para los días 19 y 20 de noviembre 2025 en Pasto.</t>
  </si>
  <si>
    <t>Todas las entidades convocadas.</t>
  </si>
  <si>
    <t>Realizar seguimiento especial a situación de prestación de servicio de energía en Argelia, la próxima reunión será el 29 de Octubre en la ciudad de Popayán, Cauca.</t>
  </si>
  <si>
    <t>Oficina de asuntos sociales y ambientales.</t>
  </si>
  <si>
    <t>Alistamiento frente a los eventos que podrían presentarse en el Caribe colombiano en el marco de la tormenta tropical Melissa.</t>
  </si>
  <si>
    <t>Sistema Nacional de Gestión del Riesgo de Desastres</t>
  </si>
  <si>
    <t>Realizar simulaciones más realistas y frecuentes en los sectores y en el SNGRD para mantener una preparación constante.</t>
  </si>
  <si>
    <t>: Incrementar la claridad sobre el rol y la responsabilidad de cada institución dentro del comité de manejo de desastres.</t>
  </si>
  <si>
    <t>-	Intermitencia en la prestación del servicio de energía.</t>
  </si>
  <si>
    <t>-	Afectaciones a los electrodomésticos</t>
  </si>
  <si>
    <t>-	Afectaciones a oxigeno-dependientes</t>
  </si>
  <si>
    <t>-	Falta de cuadrillas permanentes para el mantenimiento</t>
  </si>
  <si>
    <t>-	Falta de inversión para empleo de mano de obra local</t>
  </si>
  <si>
    <t>Generalidades del proceso de fortalecimiento en Pueblo Viejo.</t>
  </si>
  <si>
    <t>Embalse Del Muña y Producción de energía</t>
  </si>
  <si>
    <t>Tarifas Justas</t>
  </si>
  <si>
    <t>Justicia Energetica</t>
  </si>
  <si>
    <t>Democratización Energia</t>
  </si>
  <si>
    <t>Modernización y Reforma, Ley 142/94</t>
  </si>
  <si>
    <t>Usuarios</t>
  </si>
  <si>
    <t>Servicio Luz</t>
  </si>
  <si>
    <t>Asamblea Popular</t>
  </si>
  <si>
    <t>Servicio Publico Energia</t>
  </si>
  <si>
    <t>Asamblea Energetica</t>
  </si>
  <si>
    <t>Pueblos Etnicos</t>
  </si>
  <si>
    <t>Tenencia y Uso Actual del Suelo</t>
  </si>
  <si>
    <t>Vivienda</t>
  </si>
  <si>
    <t>Vías de comunicación.</t>
  </si>
  <si>
    <t>Educación</t>
  </si>
  <si>
    <t>Salud</t>
  </si>
  <si>
    <t>Agua potable y Saneamiento básico</t>
  </si>
  <si>
    <t>Telecomunicaciones</t>
  </si>
  <si>
    <t>Emergía eléctrica</t>
  </si>
  <si>
    <t>1. Pasivos ambientales: Se realizó recorrido por los lugares donde se evidenció pasivos ambientales causados por la actividad extractiva de vieja data y que actualmente se encuentra en la mayoría de los casos inmersa con el asentamiento normal y subnormal de viviendas.</t>
  </si>
  <si>
    <t>2. Restauración ecológica: Se reconoce una problemática debido a la restauración con ecosistemas no nativos desconociendo el enclave subxerofitico como un ecosistema propio de las montañas de Soacha, y desde la comunidad se solicita hacer restauración con ecosistemas nativos en este caso, con el sistema mencionado.</t>
  </si>
  <si>
    <t>3. Prevención y cuidado de los ecosistemas: Se identifica la preocupación general de la comunidad por el cuidado de los ecosistemas, nacimientos de agua y por la posible ampliación o desarrollo de nuevas actividades mineras.</t>
  </si>
  <si>
    <t>4. Zonas Arqueológicas y pictogramas: Se reconoce la presencia de zonas arqueológicas, corredores bioculturales y caminos ancestrales en las zonas intervenidas por minería y que no cuenta con los planes de manejo adecuados aprobados por el ICANH.</t>
  </si>
  <si>
    <t>5. Minería no formal:  Se menciona durante el recorrido de actividades mineras que se realizan por fuera de las zonas compatibles con minería en la normatividad vigente para la sabana de Bogotá.</t>
  </si>
  <si>
    <t>6. Barreras para el acceso a la información: Falta de planes de comunicación y divulgación para la socialización de proyectos de minería e información sobre los títulos mineros y licencias ambientales otorgadas en el municipio.</t>
  </si>
  <si>
    <t>7. Monitoreo de calidad de aire: No se cuenta con monitoreo adecuado para la medición de calidad de aire y material particulado.</t>
  </si>
  <si>
    <t>8. Falta de recursos: A lo largo del recorrido desde la administración municipal reiteradamente se manifiesta la falta de recursos técnicos y humanos para administrar y controlar las intervenciones tempranas clandestinas relacionadas con minería, invasión a predios y afectaciones al medio ambiente.</t>
  </si>
  <si>
    <t>Transición Energética Justa</t>
  </si>
  <si>
    <t>Democratización de la Energia</t>
  </si>
  <si>
    <t>PDET Sierra Nevada - Perija</t>
  </si>
  <si>
    <t>Justicia Tarifaria</t>
  </si>
  <si>
    <t>PDET Sierra Nevada - Perijá</t>
  </si>
  <si>
    <t>Los líderes de la comunidad de San Pedro solicitaron un espacio con las entidades del gobierno nacional para sentarse a diálogar con la empresa. Adicionalmente la empresa realizó el contexto del proceso de consulta previa que se adelanta.</t>
  </si>
  <si>
    <t>Modernización ley 142 , 143 y 1341</t>
  </si>
  <si>
    <t>MODERNIACIÓN LEY 142, 143 Y 1341</t>
  </si>
  <si>
    <t>TRANSICIÓN ENERJETICA JUSTA</t>
  </si>
  <si>
    <t>COMUNIDADES ENERGETICAS</t>
  </si>
  <si>
    <t>Se presentó una lectura de contexto del municipio, un estado de la actividad minera del territorio, un ejercicio de caracterización de actores en el  territorio relacionado con la actividad minera, una identificación de riesgos sociales asociados con la actividad minera y finalmente un concepto técnico social por parte de los profesionales encargados de implementar el proceso en este territorio.</t>
  </si>
  <si>
    <t>n seguimiento ambiental que realiza la ANLA, se divide en los siguientes componentes: Medio Abiótico, Medio Biótico y Medio Socioeconómico; en el Socioeconómico se han realizado 13 Autos de seguimiento, siendo el último el No. 07149 del 21-11-2018, en donde se han evaluado las siguientes obligaciones: 1) Programa de Información y Divulgación; 2) Programa de Reasentamiento; 3) Programa de empleo temporal y suministro de servicios durante la construcción del proyecto; 4) Programa de Educación Ambiental; 5) Programa de Restitución del Empleo; 6) Programa de Salubridad y Saneamiento Básico para la comunidad del Área de Influencia Directa; 7) Estudios de adecuación de tierras; 8) Estudio de Vulnerabilidad de población y Municipios del Área de Influencia Directa, infraestructura y prestación de servicios en los Reasentamientos; 9) proyectos población vulnerable – Adulto mayor</t>
  </si>
  <si>
    <t>Mantenimiento de vías San Pedro- Mambita. Teniendo en cuenta que la vía no se encuentra pavimentada y sufre por derrumbes y mal estado por el tráfico de vehículos pesados como vía alterna al llano</t>
  </si>
  <si>
    <t>Servicio de Energía Deficiente en la región. Puesto que la comunidad manifiesta que son recurrentes los fallos en la prestación del servicio de energía lo cual afecta el nivel de vida de los pobladores</t>
  </si>
  <si>
    <t>Proyecto de Repotenciación de transmisión de energía.  Toda vez que la empresa manifiesta que es fundamental las mejoras para la subestación para un suministro adecuado del servicio de energía</t>
  </si>
  <si>
    <t>Socialización del proyecto de comunidad energética solución fotovoltáica para el proyecto agroproductivo de la granja La Salome.  Empresas comunitarias Ardencanc y Fundamerca</t>
  </si>
  <si>
    <t>Necesidades que tienen en materia de energía en sus territorios colectivos y una interconexión con el municipio de Unguía Chocó o en su defecto con alguno de los municipios del urabá antioqueño,</t>
  </si>
  <si>
    <t>Comunidades energeticas para ser priorizadas</t>
  </si>
  <si>
    <t>Presentación Modernización a la ley 142 y 143  de 1994 y Ley 1341 de 2009</t>
  </si>
  <si>
    <t>3.	Presentación Transición Energética Justa – Esquema tarifario</t>
  </si>
  <si>
    <t>Presentación Comunidades Energéticos</t>
  </si>
  <si>
    <t>Humanización de la ley 142, 143  de 1994 y 1341 por los servicios públicos</t>
  </si>
  <si>
    <t>Aterrizaje popular: ABC popular por una nueva ley de servicios públicos para la TEJ</t>
  </si>
  <si>
    <t>Tarifas en el Valle del Cauca un análisis comparativo</t>
  </si>
  <si>
    <t>PPROPUESTAS POR PARTE DE REPRESENTANTES DE LA CIUDADANIA</t>
  </si>
  <si>
    <t>Modernización ley 142, 143.</t>
  </si>
  <si>
    <t>Informe alivios tarifarios y Política de Transición Energética</t>
  </si>
  <si>
    <t>Mercado de la energía</t>
  </si>
  <si>
    <t>Acciones de la Superintendencia de servicios Públicos en el territorio</t>
  </si>
  <si>
    <t>Formalización minera, asociatividad, bancarización, reconversión, diversificación productiva</t>
  </si>
  <si>
    <t>Socialización de las políticas del Ministerio de Minas y Energía en relación con la minería de carbón.</t>
  </si>
  <si>
    <t>Presentación de la oferta institucional e intersectorial sobre eficiencia energética y diversificación productiva para los actores de los territorios con alto impacto de la minería de carbón térmico.</t>
  </si>
  <si>
    <t>Identificación de retos y oportunidades para la diversificación productiva.</t>
  </si>
  <si>
    <t>Que se realice un control en el precio de los combustibles, así como todo lo que esto representa en el consumidor de la canasta familiar. 3. Reconocimiento del "Movimiento de los Sin Tierra Nietos de Manuel Quintín Lame" así como todos los pueblos aquí presentes con las respectivas garantías de tierra y vivienda digna. 4. Reiteramos que se instale una mesa de diálogo y negociaciones de manera "DIRECTA" con las autoridades y delegaciones, en el Resguardo Indígena de Huila, lugar de origen de la tragedia de 1994. 5. Que se cumplan los acuerdos de paz pactados en la Habana Cuba, así como la continuidad y cumplimiento de las negociaciones de paz con los diferentes grupos armados como lo son las FARC y el ELN con mesas de participación activas en los municipios afectados.</t>
  </si>
  <si>
    <t>Minería</t>
  </si>
  <si>
    <t>Movimiento de masas en distintos puntos de los terrenos recorridos.  Contaminación de fuentes hídricas (salitre).  Perdida de cultivos como cebolla y maíz.  Perdida de animales por hundimientos.  Túneles producto de minas de carbón.  Temor por parte de la comunidad ante el riesgo de avalanchas o deslizamientos debido a la acumulación de aguas contaminadas en los túneles.  La comunidad expresa que la empresa minera no tiene licencia de vertimientos y todos los deshechos van a las fuentes hídricas.  En la parte de Guina Alto, en el predio minero, túneles y hundimientos a partir de la explotación minera que se ha realizado desde el año 2008. “Se levanta la vereda por la presión de agua subterránea que pasa por los túneles y excavaciones”, la comunidad manifiesta “se puede generar un segundo Armero”.  La comunidad expresa que la empresa minera hacia huecos y bocaminas por todas partes, dejando destruida la montaña y los socavones aunque algunos tienen carteles de sellamiento siguen abiertos representando un peligro para todos</t>
  </si>
  <si>
    <t>Suministro de Combustible par alas lanchas entregadas por UNP</t>
  </si>
  <si>
    <t>Cumplimineot de ruta de acuerdos de consulta previa pactados - respuestas resoluciones de procedencia consulta previa comunidades afectadas</t>
  </si>
  <si>
    <t>Comunidades Energéticas</t>
  </si>
  <si>
    <t>Acciones gubernamentales por la justicia tarifaria – OSCAR EDUARDO ESCOBAR MOLINA profesional especializado de la UPME.</t>
  </si>
  <si>
    <t>Presentación de estrategia de comunidades energéticas – DANIEL ALBERTO PÉREZ equipo comunidades energéticas</t>
  </si>
  <si>
    <t>Problemáticas de la ley vigente y propuesta del gobierno Nacional</t>
  </si>
  <si>
    <t>Intervención voceros comunitarios:José Luis Bohórquez López – Alcalde electo. Apertura del dialogo y Contexto municipal • Laura Bonilla y Johan Bautista estudiantes del Instituto Técnico Industrial: transformando la educación técnica, impactos del laboratorio de energía solar fotovoltaica. • Zulay Chinome – Lideresa Ambiental: el impacto de la termoeléctricas en el territorio. • Alonso Rafael Gómez Castro – vocal de control de usuarios comerciales y delegado de Asojuntas Duitama: democratización energética y justicia tarifaria. • María Bejarano - Gerente a empresa de Servicios Públicos No Domiciliarios. Contexto de los servicios públicos de energía • Segundo Pinzón – líder social: alumbrado público y proyecciones de fuentes no convencionales. • Silva Plazas delegado • de Batallón de caballería: contexto y contribución ambiental. • José Suarez - Líder comunal de San Antonio Norte. • Alba Lucía Palacios Blanco – Veedora y Comité de Servicios Públicos: lucha tarifaria y apoyo a la democratización de la energía.</t>
  </si>
  <si>
    <t>Revisión y firma de acuerdos sociales para el desarrollo de la estrategia de comunidades energéticas.</t>
  </si>
  <si>
    <t>Firma documento de consentimiento de solición energética para la movilidad y la productividad.</t>
  </si>
  <si>
    <t>Informe final con la caracterización socioeconómica, cultural, ambiental, energética, especialmente en cambio climático de comunidades NEGRAS, AFROCOLOMBIANAS, RAIZALES Y PALENQUERAS, como documento base para la conformación de comunidades energéticas de las comunidades y/o territorios priorizados de las comunidades.</t>
  </si>
  <si>
    <t>consulta previa en la etapas de PRECONSULTA Y APERTURA, en el marco del proyecto “CONSTRUCCIÓN DE LA INTERCONEXIÓN ELÉCTRICA EN LA CABECERA MUNICIPAL BETÉ Y LAS VEREDAS DE PAINA, TANGUI, BAUDO GRANDE, BAUDOSITO Y PUNE PERTENECIENTES A LA ZONA RURAL DEL MUNICIPIO DEL MEDIO ATRATO DEPARTAMENTO DEL CHOCÓ” PROY-03116 a cargo de la EMPRESA DISTRIBUIDORA DEL PACÍFICO S.A. E.S.P. con el CONSEJO COMUNITARIO MAYOR DEL MEDIO ATRATO “ACIA”. y  Protocolización de la Consulta Previa.</t>
  </si>
  <si>
    <t>Se presentó una lectura de contexto de los municipios, un estado de la actividad minera del territorio, un ejercicio de caracterización de actores en el territorio relacionado con la actividad minera, una identificación de riesgos sociales asociados con la actividad minera y finalmente un concepto técnico social por parte de los profesionales encargados de implementar el proceso en este territorio.</t>
  </si>
  <si>
    <t>Etapa de Consulta – Fase de Análisis e Identificación de Impactos y Medidas de Manejo. DANCP</t>
  </si>
  <si>
    <t>Intervención ANLA – Autoridad Nacional de Licencias Ambientales. (mediante diapositivas).</t>
  </si>
  <si>
    <t>Presentación de la matriz de impactos y medidas de manejo. Empresa – Comunidad.</t>
  </si>
  <si>
    <t>ACCIONES GUBERNAMENTALES POR LA JUSTICIA TARIFARIA</t>
  </si>
  <si>
    <t>MISIÓN, FUNCIONES Y GENERALIDADES DE LA SUPERSERVICIOS</t>
  </si>
  <si>
    <t>MODERNIZACIÓN DE LA LEY 142 - 143 Y 1341</t>
  </si>
  <si>
    <t>VALIDACIÓN DE LOS PILARES DE LA MODERNIZACIÓN DE LA LEY</t>
  </si>
  <si>
    <t>INTERVENCIÓN DE VOCEROS COMUNITARIOS</t>
  </si>
  <si>
    <t>Identificación de títulos y solicitudes en el municipio.</t>
  </si>
  <si>
    <t>Mecanismos de formalización para mineros tradicionales.</t>
  </si>
  <si>
    <t>gestión del conocimiento comunitario</t>
  </si>
  <si>
    <t>Reconocimiento territorial de la práctica Minera</t>
  </si>
  <si>
    <t>1.	Presentación de la reunión informativa</t>
  </si>
  <si>
    <t>2.	Presentación UPME</t>
  </si>
  <si>
    <t>3.	Presentación proyecto por parte de GEB ENLAZA</t>
  </si>
  <si>
    <t>4.	Espacio de intervención por parte de la comunidad•	Las afectaciones de paisaje natural por instalación de torres en centro del turismo •	El relacionamiento del Grupo de Energía de Bogotá con la comunidad a la hora de socializar el proyecto.  •	Precios de la energía  •	Obras de inversión voluntaria  •	Contratación de mano de obra calificada y no calificada del área de influencia del proyecto.  •	Contratación de bienes y servicio en el área de influencia del proyecto.</t>
  </si>
  <si>
    <t>2.	Presentación UPME del proyecto “UPME 04-2014 Refuerzo Suroccidental 500 kV, Proyecto La Virginia - Alférez”</t>
  </si>
  <si>
    <t>3.	Presentación proyecto por parte de GEB ENLAZA estudios de mitigación de impacto ambiental</t>
  </si>
  <si>
    <t>4.	Espacio de intervención por parte de la comunidad.•	Las afectaciones de la salud por campos electromagnéticos •	Las afectaciones a las aves por el posible choque de las aves con los cables de transmisión  •	Las afectaciones de paisaje natural por instalación de torres en centro del turismo •	El relacionamiento del Grupo de Energía de Bogotá con la comunidad a la hora de socializar el proyecto.  •	Precios de la energía  •	Obras de inversión voluntaria  •	Contratación de mano de obra calificada y no calificada del área de influencia del proyecto.  •	Contratación de bienes y servicio en el área de influencia del proyecto.</t>
  </si>
  <si>
    <t>4.	Espacio de intervención por parte de la comunidad. •	Las afectaciones de la salud por campos electromagnéticos •	Las afectaciones a las aves por el posible choque de las aves con los cables de transmisión  •	Las afectaciones de paisaje natural por instalación de torres en centro del turismo •	El relacionamiento del Grupo de Energía de Bogotá con la comunidad a la hora de socializar el proyecto.  •	Precios de la energía  •	Obras de inversión voluntaria  •	Contratación de mano de obra calificada y no calificada del área de influencia del proyecto.  •	Contratación de bienes y servicio en el área de influencia del proyecto. •	Afectaciones a las actividades económicas de parapentismo en el municipio de EL Cerrito, por ubicación de las torres de energía en los aterrizaderos de los deportistas.  •	Falta de consultas previas a comunidades Negras de zonas de influencia del proyecto  •	Afectación a los procesos de apicultura  •	Afectación a los procesos comunitarios de partería y los cultivos de plantas ancestrales en zonas de torre.</t>
  </si>
  <si>
    <t>Democracia energética, Transición Energética Justa, Mercado Energético, Modernización de la ley de Servicios Públicos.</t>
  </si>
  <si>
    <t>MERCADO DE LA ENERGÍA, REALIDAD TERRITORIAL</t>
  </si>
  <si>
    <t>ESTRATEGIA DE COMUNIDADES ENERGETICAS</t>
  </si>
  <si>
    <t>MODERNIZACIÓN LEY 142 Y 143 DE 1994</t>
  </si>
  <si>
    <t>EJERCICIO DE VALORACIÓN Y VALIDACIÓN DE LOS PILARES DE LA MODERNACIÓN DE LA LEY 142 Y 143</t>
  </si>
  <si>
    <t>1.	Desarrollo momento 1- 3 Escuela TEJ de Comunidades Energética Educativas.</t>
  </si>
  <si>
    <t>2.	Necesidades territoriales y conexidad con la energía como derecho fundamental.</t>
  </si>
  <si>
    <t>1. Desarrollo momento 1- 3 Escuela TEJ de Comunidades Energética Educativas.</t>
  </si>
  <si>
    <t>2. Necesidades territoriales y conexidad con la energía como derecho fundamental.</t>
  </si>
  <si>
    <t>Plan Operativo Pacto por la transición energetica de la Guajira, avances  y desafíos con los demás proyectos eólicos y líneas de transmisión propuestas actuales de acciones estratégicas de cara al proximo Comite Tripartito y</t>
  </si>
  <si>
    <t>- Evaluación de Estudios Ambientales y Seguimiento a Instrumentos de Manejo y Control Ambiental</t>
  </si>
  <si>
    <t>- Estrategia de Relacionamiento y Gestión de la Conflictividad Social en el marco de la Transición Energética Justa.</t>
  </si>
  <si>
    <t>-Importancia de los proyectos de transmisión para el Sistema de Interconexión Nacional (SIN) -	Esquema de expansión -	Fases de los proyectos y Convocatoria Convocatoria UPME 04 – 2023 Segundo Circuito Subestación Sahagún 500 kV  Descripción técnica del proyecto</t>
  </si>
  <si>
    <t>Plan de acción del proyecto UPME 04 -2023 Segundo Circuito Subestación Sahagún 500 kV a cargo de CELSIA Etapas, cronograma y gestiones socioambientales en el territorio. Comentarios finales, se aplicó  instrumento y evaluación, cierre del evento.</t>
  </si>
  <si>
    <t>Estado de los títulos mineros en el área del páramo de Rabanal, los conflictos que afectan a las comunidades por la actividad minera</t>
  </si>
  <si>
    <t>Según compromisos, acciones de intervención urgentes en vías, trámite de permisos especiales ante ANM y gestión ante corporaciones y finalmente sobre el proyecto de pavimentación.</t>
  </si>
  <si>
    <t>El ICCU presenta diseños de tramo entre puente guavio y medina, con recursos de ENEL se entregará diseño de vía, el tramo de Boyacá no cuenta con diseño. Sobre permisos especiales el de UBALÁ está vencido solicitó prórroga.</t>
  </si>
  <si>
    <t>Presentar resultados de reuniones de alto nivel y seguimiento a cumplimiento a acuerdos. Se hace balance de porcentaje de cumplimiento según cada punto las instituciones proponían %.</t>
  </si>
  <si>
    <t>Comunidades energéticas, Transición Energética Justa, Estructura tarifaria de la energía, reconversión tecnológica, Organización comunitaria, derechos territoriales</t>
  </si>
  <si>
    <t>Mercado de energía en el territorio -UPME</t>
  </si>
  <si>
    <t>Modernización de la ley 142 y 143 propuesta del Gobierno Nacional</t>
  </si>
  <si>
    <t>Validación y valoración sobre los cinco pilares que se agrupan en la reforma, anclados a los compromisos de Transiciones Justas consagradas en el Plan Nacional de Desarrollo 2022-2026: •	Tarifas justas.  •	Participación.  •	Mínimo Vital.  •	Servicio universal •	Conformación de comités de usuarios en el MNCDEP</t>
  </si>
  <si>
    <t>Intervención Movimiento Nacional por la Democracia energética y la Paz: se dará a conocer en que consiste el movimiento, su conformación, objetivos y metas</t>
  </si>
  <si>
    <t>Intervención de voceros comunitarios</t>
  </si>
  <si>
    <t>Búsqueda de alternativas para la formalización de las actividades mineras en el municipio de Vetas</t>
  </si>
  <si>
    <t>Mantenimiento de las vías en las zonas de influencias del proyecto GUAVIO</t>
  </si>
  <si>
    <t>Altos costos en las facturas de servicio de energía</t>
  </si>
  <si>
    <t>No hay claridad en la compensación que va a generar la empresa en el nuevo de bocatoma.</t>
  </si>
  <si>
    <t>El relacionamiento de la empresa con los usuarios tiene falencias, a la hora de generar respuestas a las PQRS</t>
  </si>
  <si>
    <t>Microclima generado por el embalse el cual, ha generado afectaciones a los cultivos que por tradición se establecían en la zona, con anterioridad al proyecto y que a la fecha no han sido compensado por la empresa.</t>
  </si>
  <si>
    <t>Falta de mantenimiento de infraestructura por parte de la empresa en cuanto a postes, tendido eléctrico, medidores, etc.</t>
  </si>
  <si>
    <t>Procesos de energización pendiente de las viviendas en el área de influencia del proyecto.  •</t>
  </si>
  <si>
    <t>•	Como se determinar el uso de la naviera y por que no se puede utilizar para el turismo.</t>
  </si>
  <si>
    <t>REALIDAD TERRITORIAL ENTORNO A LA ENERGÍA</t>
  </si>
  <si>
    <t>CONTEXTUALIZACIÓN MODERNIZACIÓN LEY 142 Y 143</t>
  </si>
  <si>
    <t>VALORACIÓN Y VALIDACIÓN DE PILARES DE LA LEY 142 Y 143</t>
  </si>
  <si>
    <t>CONCLUSIONES</t>
  </si>
  <si>
    <t>ELECCION DE LOS DELEGADOS ALA INSTANCIA TERRITORIAL - INFORMACION DE LOS AVANCES DEL PLAN OPERATIVO PACTO POR LA TRANSICION ENERGETICA JUSTA</t>
  </si>
  <si>
    <t>Desarrollo de la región y progreso de la comunidad</t>
  </si>
  <si>
    <t>Oportunidad de trabajar a los que pagan impuestos en el municipio</t>
  </si>
  <si>
    <t>servicios básicos, Calidad de vida, centro de salud, Pavimentación de la vía</t>
  </si>
  <si>
    <t>Generación de empleo</t>
  </si>
  <si>
    <t>Participación de personal de difícil inserción (mujeres, jóvenes, adultos, primer empleo)</t>
  </si>
  <si>
    <t>Socialización del proyecto de Interconexión Campo Mago de ECP al ODL.</t>
  </si>
  <si>
    <t>¿Qué viene a hacer ODL y de qué se trata el proyecto caño sur? - Miguel García.</t>
  </si>
  <si>
    <t>Ámbito ambiental: El proceso de licenciamiento ambiental, la socialización de la licencia, la autorización de la Autoridad Nacional de Licencias Ambientales (ANLA) a cargo de Juan Cárdenas.</t>
  </si>
  <si>
    <t>Beneficios socioeconómicos derivados del proyecto en todas principales: 1. Inversión social voluntaria que se trabajan de forma conjunta con la comunidad y 2. Estrategia de contratación de bienes y servicios y contratación de mano de obra.</t>
  </si>
  <si>
    <t>Conflicto minero ambiental por el desarrollo del proyecto Sotonorte en el páramo de Santurbán</t>
  </si>
  <si>
    <t>Ley pensional, Tarifas justas, ley agraria</t>
  </si>
  <si>
    <t>Reforma laboral, transición energética justa en Colombia, reforma tributaria</t>
  </si>
  <si>
    <t>Reforma laboral, la transición energética justa en Colombia, y reforma tributaria.</t>
  </si>
  <si>
    <t>Presentación de estrategia  CE</t>
  </si>
  <si>
    <t>Modernización de la ley 142 y 143 propuesta del gobierno nacional</t>
  </si>
  <si>
    <t>"TEJIENDO HISTORIAS" con jóvenes</t>
  </si>
  <si>
    <t>Validación y valoración sobre los cinco pilares que se agrupan en la modernizCIÓN</t>
  </si>
  <si>
    <t>Intervención de voceros</t>
  </si>
  <si>
    <t>Comunidades Energéticas. Estrategia pedagógica.</t>
  </si>
  <si>
    <t>inclumplimiento de obligaciones, necesidad de mantener operativo el embalse, comunicacion efectiva entre empresa y comunidad</t>
  </si>
  <si>
    <t>Monitoreo a la movilidad y el transporte de combustibles.</t>
  </si>
  <si>
    <t>Monitoreo a factores de riesgo que puedan afectar posteriormente el abastecimiento de combustibles.</t>
  </si>
  <si>
    <t>MOnitoreo a impactos sobre precios locales de combustibles y alimentos.</t>
  </si>
  <si>
    <t>Identificación de mecanismos de respuesta institucional para atender el paro y medidas para la protección de garantía de los derechos humanos de los protestantes y de la ciudadanía</t>
  </si>
  <si>
    <t>Coordinación intersectorial entre autoridades del orden local y nacional.</t>
  </si>
  <si>
    <t>Balance sobre las afectaciones del bloqueo en el abastecimiento y precio de combustibles y alimentos.</t>
  </si>
  <si>
    <t>Balance sobre la situación de derechos humanos de las  y los manifestantes.</t>
  </si>
  <si>
    <t>Medidas de coordinación entre autoridades locales y nacionales en el marco de futuras movilizaciones.</t>
  </si>
  <si>
    <t>•	Cobro injustificado por el servicio de alumbrado público  •	Falta de mantenimiento de la infraestructura eléctrica  •	Daños en electrodomésticos por fluctuaciones de energía  •	Daños en vías por el uso de vehículos de carga y ausencia de mantenimiento por parte de ENEL  •	Cobro injustificado por consumo de energía y facturación incorrecta  •	Cobro de arrendamiento de postes de energía  •	Aumento en el valor del recibo de energía  •	Incumplimiento de acuerdos previos  •	Daños ambientales y contaminación  •	Racionamiento de agua y energía  •	Instalación de nuevos transformadores  •	Exoneración del pago de electricidad para instituciones educativas</t>
  </si>
  <si>
    <t>Empleabilidad, Ley del cesante, normatividad</t>
  </si>
  <si>
    <t>Derechos y deberes de la comunidad</t>
  </si>
  <si>
    <t>conductos regulares para participación de empleo</t>
  </si>
  <si>
    <t>Mano de obra calificada</t>
  </si>
  <si>
    <t>Construccion del  ABC de la Instancia de Diálogo y Seguimiento Territorial para la TEJ. El Ministerio de Minas y Energía entrega en formato impreso un documento denominado “Sobre Acciones para Priorizar en el corto plazo”  que seran articuladas al plan operativo de acciones macro ya consignadas ene l Comite Tripartito y que hoy son parte de 4 mesas de trabajo</t>
  </si>
  <si>
    <t>Seguimiento a trámites ambientales y permisos ambientales de PCH</t>
  </si>
  <si>
    <t>seguimiento a tramites ambientales de PCh</t>
  </si>
  <si>
    <t>1. mantenimiento de Vías 10.5 km.</t>
  </si>
  <si>
    <t>2. modernización de  Alumbrado público a tecnología solar.</t>
  </si>
  <si>
    <t>3. Deforestación y reforestación. Plan de cambio de árboles de pinos a plantas nativas.</t>
  </si>
  <si>
    <t>4. Subsidio de energía por ser un municipio generador de energía</t>
  </si>
  <si>
    <t>5. Escuelas deterioradas qué necesitas reestructuración o reforzamiento estructural.</t>
  </si>
  <si>
    <t>6. Terrenos para adecuar y construir espacios deportivos. Terrenos de Enel para determinar Comodato o donación.</t>
  </si>
  <si>
    <t>7. Mantenimiento de redes eléctricas, transformadores, postes, líneas de transmisión.</t>
  </si>
  <si>
    <t>8. Reposición de electrodomésticos para los cuales no sé solicita facturas del aparato sino del servicio público.</t>
  </si>
  <si>
    <t>9. Construcción  de una valla que anuncie el ingreso del municipio identificando  los linderos del mismo</t>
  </si>
  <si>
    <t>10. Agua potable. Se han hecho estudios con agua contaminada. Y se requiere una planta potabilizadora.</t>
  </si>
  <si>
    <t>Diálogo de pliego de peticiones</t>
  </si>
  <si>
    <t>•	En el espacio correspondiente a Ubalá, se realizo la entrega de un pliego de peticiones de 32 puntos, por parte de la personera.</t>
  </si>
  <si>
    <t>•	Mantenimiento de las vías en las zonas de influencias del proyecto GUAVIO</t>
  </si>
  <si>
    <t>•	Altos costos en las facturas de servicio de energía</t>
  </si>
  <si>
    <t>•	No hay claridad en la compensación que va a generar la empresa en el nuevo de bocatoma.</t>
  </si>
  <si>
    <t>•	El relacionamiento de la empresa con los usuarios tiene falencias, a la hora de generar respuestas a las PQRS</t>
  </si>
  <si>
    <t>•	Microclima generado por el embalse el cual, ha generado afectaciones a los cultivos que por tradición se establecían en la zona, con anterioridad al proyecto y que a la fecha no han sido compensado por la empresa.</t>
  </si>
  <si>
    <t>•	Falta de mantenimiento de infraestructura por parte de la empresa en cuanto a postes, tendido eléctrico, medidores, etc.</t>
  </si>
  <si>
    <t>•	Procesos de energización pendiente de las viviendas en el área de influencia del proyecto</t>
  </si>
  <si>
    <t>•	Que tipo de explosivos se utilizaran en el proceso de construcción de la bocatoma y como se certifica que no afecten a la comunidad.</t>
  </si>
  <si>
    <t>•	En manos de quien esta la construcción de la PTAR del municipio.</t>
  </si>
  <si>
    <t>•	La necesidad de luz trifásica, en escuelas, hospitales, edificios de administración municipal y negocios</t>
  </si>
  <si>
    <t>•	Una sede universitaria para el municipio.</t>
  </si>
  <si>
    <t>Reconocimiento a los lideres y organizaciones que protegen el agua en el territorio</t>
  </si>
  <si>
    <t>Los logros de las organizaciones ambientales</t>
  </si>
  <si>
    <t>Contexto geográfico de los páramos de Amazonía y Orinoquía</t>
  </si>
  <si>
    <t>Contexto histórico social</t>
  </si>
  <si>
    <t>Contexto social actual</t>
  </si>
  <si>
    <t>Biodiversidad en la Orinoquía</t>
  </si>
  <si>
    <t>Fuentes hídricas de la zona</t>
  </si>
  <si>
    <t>Solicitud de áreas sin intervención de la industria petrolera</t>
  </si>
  <si>
    <t>DISTRITOS MINEROS</t>
  </si>
  <si>
    <t>TEMAS DE CONFLICTIVIDAD  - ANALISIS , BALANCE Y CRONOGRAMA PLAN DE ACCION PTEJ</t>
  </si>
  <si>
    <t>Los relacionados con la Audiencia Pública Ambiental</t>
  </si>
  <si>
    <t>LEY 142 Y 143 DE 1994</t>
  </si>
  <si>
    <t>MODEN</t>
  </si>
  <si>
    <t>FORTALECEMIENTO MODEN VALLEDUPAR</t>
  </si>
  <si>
    <t>AGENDA PROPUESTA:  1. Reconocimiento de gremios por parte de Sierra Col, 2. Procesos de socialización, Rueda de negocios. Se solicita que bajo estos acuerdos, se dé avance en procesos de contratación por parte de Sierra Col  y sus contratistas.</t>
  </si>
  <si>
    <t>Solicitudes de la comunidad para el manejo ambiental del embalse El Guavio y reclamación de mayores canales de comunicación</t>
  </si>
  <si>
    <t>Se abordaron los 9 puntos del pliego de peticiones presentado por la Federación de Campesinos Parameros del Nororiente Colombiano.  1.Derogatoria de la Resolución 0152 de 2018, Por medio de la cual se delimita el páramo de Almorzadero.  2.Derogatoria de la Resolución 2090 de 2014, Por medio de la cual se delimita el páramo de jurisdicciones- Santurbán – Berlín.  3.Derogatoria de la Resolución 1405 de 2018, Por medio de la cual se delimita el Área de Páramo Sierra Nevada del Cocuy.  4.Derogatoria del Decreto 044 de 2024, Por el cual se establecen criterios para declarar y delimitar reservas de recursos naturales de carácter temporal en el marco del ordenamiento minero-ambiental. 5.Modificación de la ley 1930 de 2018, Por medio de la cual se dictan disposiciones para la gestión integral de los páramos en Colombia.  6.Normas sobre fronteras agrícolas, Derogatoria de las resoluciones (261 de 2018; 126 de 2022; 128 de 2017; 129 de 2017).  7.Restitución de la frontera agrícola. Los puntos 7 y 9 quedan incorporados en el punto 5 y el punto 8 se tramitará la gestión de la propuesta ante la Cancillería y Presidencia, como entidades competentes. 8</t>
  </si>
  <si>
    <t>Salarios ofrecidos: por parte de la comunidad se manifiesta la existencia de una propuesta salarial, a raíz de la socialización previa por parte de la empresa operadora a través de su contratista GT Service, con lo cual se propone a la misma ser tenida en cuenta, propuesta que se procederá a radicar formalmente al correo</t>
  </si>
  <si>
    <t>Participación de mano de obra calificada: se socializa por parte de la operadora a través de su contratista GT Service la apertura de nuevas vacantes laborales a nivel administrativo y operativo, con lo cual se procederá a través de el servicio público de empleo y bolsa de empleo dar a conocer a la comunidad</t>
  </si>
  <si>
    <t>Método de generación de la fuente de onda: se discute la manera en cómo se tiene previsto la exploración se precisa que el modelo empleado no tiene el beneficio esperado por por la comunidad, por lo tanto, se solicita se haga la fase de sísmica de forma convencional; se pide declaración sobre el alcance de afectación ambiental; viven por parte de la comunidad se socialice el contrato con el fin de constatar el alcance técnico y las indicaciones por medio de las cuales quedó supeditado el ejercicio de sísmica en términos operacionales</t>
  </si>
  <si>
    <t>Salarios ofrecidos: se manifiesta la existencia de una propuesta elaborada por la comunidad en representación por parte de UTP, A raíz de la socialización previa por parte de GT service, con lo cual se propone tener presente la mención de esta propuesta con el fin de qué posterior se socialice el alcance de lo dispuesto a través de la propuesta a realizar</t>
  </si>
  <si>
    <t>Participación de manera calificada: la comunidad ha solicitado que la empresa GT Service amplíe el número de vacantes laborales de nivel administrativo y operativo con lo cual posterior a la evaluación realizada por la misma empresa se socializó la apertura de otros cargos en especial lo solicitados por la comunidad para un total total de seis cargos nuevos</t>
  </si>
  <si>
    <t>Método de generación de la fuente de onda: se discute por parte de la comunidad la manera como se tiene previsto llevar a cabo la fase de expresión, se precisa que el modelo empleado no tiene el beneficio, esperado por la comunidad, por lo tanto, se solicita se haga la fase sísmica de forma convencional; se pide declaración sobre el alcance de la afectación ambiental; la socialización del contrato; la comunidad manifiéstales acuerdo a la propuesta dada a conocer por parte delegado de la empresa operadora</t>
  </si>
  <si>
    <t>Organización de talleres</t>
  </si>
  <si>
    <t>Temas mineros</t>
  </si>
  <si>
    <t>Ecopetrol tiene como actores priorizados en la Orinoquía a la sociedad civil (propietarios, señalizadores víales y medios de comunicación), gremios, asociaciones MOL y B&amp;S y sindicatos (USO, ARCA, UGETRANS y UNIGREMIOS) organizaciones sociales (organizaciones sociales y ambientales) organizaciones de acción comunal (Asojuntas Acacías, Castilla la Nueva, Guamal, JAC -corregimiento 4 y 7 de Villavicencio - JAC La Esmeralda - San Isidro de Chichimene - La Cecilia - Loma del Tigre - Montebello - San Nicolás- Barrio la Unión - Vereda Cacayal - Betania - Caño Grande - Santa Bárbara y Vereda Alto de Pompeya), en el sector empresarial (Empresas contratistas - ANDI Llanos orientales- Cámara Colombiana de Bienes y Servicios Petroleros - CAMPETROL - Socios y Filiales (Repsol y Cenit).</t>
  </si>
  <si>
    <t>Como escenarios de diálogo social e iniciativas de relacionamiento Orinoquía se desarrolla: 1. Construcción de tejido social, convivencia y reconciliación. 2. El fortalecimiento 2. El fortalecimiento del patrimonio y tradiciones culturales. 3. La pedagogía sobre la industria y transición energética justa.</t>
  </si>
  <si>
    <t>presentación de la estrategia ETH, enfatizando en el diálogo y la articulación institucional como una iniciativa del gobierno nacional a través de la estrategia que promueve la construcción participativa del desarrollo humano sostenible en las regiones con actividad hidrocarburíferas, cuyos objetivos es. Promover la articulación del Gobierno, empresas y comunidades, 2. generar confianza en las comunidades y el territorio a partir del diálogo, 3. fortalecer y generar capacidades en las comunidades</t>
  </si>
  <si>
    <t>Avance de las mesas de energía, ambiente y desarrollo</t>
  </si>
  <si>
    <t>Acciones gubernamentales por la justicia tarifaria</t>
  </si>
  <si>
    <t>Presentación de estrategia  Modernización de la ley 142 y 143 propuesta del gobierno nacional</t>
  </si>
  <si>
    <t>Validación y valoración modernización Ley 142 y 143</t>
  </si>
  <si>
    <t>Impactos ambientales y sociales de la PCH</t>
  </si>
  <si>
    <t>1. Derecho de petición para caracterizar a los empresarios locales, gremios y asociaciones que presentan conflictividad en Puerto Gaitán.</t>
  </si>
  <si>
    <t>Construir la hoja de ruta que permita la participación de las agremiaciones empresariales</t>
  </si>
  <si>
    <t>CONTEXTUALIZACIÓN MODERNIZACIÓN LE 142 Y 143</t>
  </si>
  <si>
    <t>Socialización del proyecto de trasmisión de energia  por parte de la empresa ISA, algunos aspectos de la Evaluación de Impacto Ambiental y algunos Planes como el de compensación</t>
  </si>
  <si>
    <t>Socialización del proceso de licenciamiento para este proyecto, y la etapa en la que se encuentra</t>
  </si>
  <si>
    <t>Preguntas de la comunidad respecto al proyecto,muchas relacionadas con el trazado y beneficio de la minera quebradona y las compensaciones entre otros temas</t>
  </si>
  <si>
    <t>-  Falta de comunicación entre las gestoras de los contratos de las aliadas de Ecopetrol.</t>
  </si>
  <si>
    <t>Identificar qué empresa genera la problemática y citar con los actores que manifiestan alguna queja.</t>
  </si>
  <si>
    <t>- ﻿﻿Las ofertas Laborales no están acordes a los perfiles existentes en el municipio de Castilla La Nueva y la comunidad no evidencia las oportunidades en su territorio</t>
  </si>
  <si>
    <t>- ﻿﻿Pocas oportunidades para perfiles cero experiencia o personal de entrenamiento.</t>
  </si>
  <si>
    <t>Tabla salarial</t>
  </si>
  <si>
    <t>Participación laboral</t>
  </si>
  <si>
    <t>Los temas principales de la jornada fueron: Mecanismos de formalización minera, títulos y solicitudes de contrato de concesión presentes en el territorio, plataformas Genesis y Anna Minería y Autorizaciones temporales.</t>
  </si>
  <si>
    <t>Presentación del proceso de conformación de la instancia de diálogo y seguimiento territorial para  la TEJ en la Guajira.  3. Presentación de los avances de los proyectos (LT Colectora - GEB, P.E Alpha&amp;Beta- EDPR, P.E  Guajira 1- ISAGEN, P.E Jepirachí - E200i- EPM y LT Majayura - ISA).  4. Intervención del ANLA + Corpoguajira + DANCP + SAI sobre los avances y retos de la puesta en  marcha de los proyectos FNCER y LT en la Guajira.  5. Ejercicio tripartito para generar capacidades y conocimiento estratégico para impulsar la TEJ  desde los enfoques de sostenibilidad y prospectiva territorial para el fortalecimiento de la  Gerencia Guajira y Construcción de rutas tripartitas para la puesta en marcha de las acciones  movilizadoras del Plan Operativo.  6. Charla sobre la Estrategias para la sostenibilidad en la TEJ en la Guajira.</t>
  </si>
  <si>
    <t>Esta reunión, se requiere como lo establece la Sentencia de su participación o de un delegado con capacidad de toma de decisiones para atender la siguiente agenda: - Revisión del protocolo de los pueblos indígenas Arhuaco, Kogui, Wiwa y Kankuamo de la sierra nevada de Santa Marta para el relacionamiento, la coordinación administrativa y la participación efectiva” - Mecanismo jurídico para la adopción por sector del protocolo de relacionamiento (Resolución “Por medio del cual se adopta el “Protocolo de los pueblos indígenas Arhuaco, Kogui, Wiwa y Kankuamo de la sierra nevada de Santa Marta para el relacionamiento, la coordinación administrativa y la participación efectiva”, en relación con procedimiento para la consulta previa y se adoptan otras dispociciones”). - Construcción del plan de trabajo para el cumplimiento de la Sentencia SU - 121 de 2022.</t>
  </si>
  <si>
    <t>Quejas hacia los procesos de contratación desde Agencia Pública de Empleo</t>
  </si>
  <si>
    <t>Falta de información en procesos de contratación en BYS</t>
  </si>
  <si>
    <t>Tablas salariales</t>
  </si>
  <si>
    <t>Socialización en remisiones de contratación para poder realizar seguimiento y poder asegurar participación ciudadana</t>
  </si>
  <si>
    <t>Identificación de las Juntas de Acción Comunal y sus miembros</t>
  </si>
  <si>
    <t>Trazabilidad en procesos de certificados de residencia</t>
  </si>
  <si>
    <t>Vereda Piñalito Bajo / Predio Las Topochas / Alfonso (Pacho) de la Espriella / Problemáticas Estrategia de relacionamiento operadora - comunidad / Desconocimiento de los mecanismos de participación ciudadana y defensa de los derechos humanos / Alteración al entorno social y económico por acciones de la operadora como el mal trazo de las carreteras y afectación de actividades económicas / Afectaciones en el agua de los caños veraneros del sector, manifestando y evidenciando la mortandad de animales en el agua /</t>
  </si>
  <si>
    <t>Vereda Piñalito Alto  / Predio Paso real / Propietario y presidente JAC Timoleon Cárdenas / Problemáticas Modificaciones al entorno ambientales / modificaciones a las actividades sociales y económicas (ganadería) / Compensaciones / Plataforma construida en un bajo o humedal (afectaciones) / Instalación de porterías en vías públicas</t>
  </si>
  <si>
    <t>Vereda Piñalito Bajo / Predio Capricho / Propietario Edilson Jiménez / Operador GEOPARK / Problemáticas identificadas: manifestación de atropello y desconocimiento de la población oriunda / desconocimiento normativo y manifestación de la necesidad de asesoramiento en el proceso de relacionamiento con operador - comunidad / Desconocimiento de los canales de comunicación con la operadora / Afectación en los procesos realizados en la socialización de la instalación de la línea de flujo (sin derecho a reclamación) / Cumplimiento al Art 64 CPC  / AFECTACIONES EN EL PREDIO: Pozo profundo, contaminación del agua / Y cambios ambientales en el terreno donde se encuentra la Línea de flujo.</t>
  </si>
  <si>
    <t>Ruta y pasos para el licenciamiento ambiental</t>
  </si>
  <si>
    <t>Diálogo para el cese momentaneo de quema de maquinaria, decreo 1035</t>
  </si>
  <si>
    <t>- Participación local en mano de obra calificada cero experiencia.</t>
  </si>
  <si>
    <t>.11. Objetivos de la mesa intersectorial</t>
  </si>
  <si>
    <t>2. Identificación de actores</t>
  </si>
  <si>
    <t>3. Reglas de funcionamiento</t>
  </si>
  <si>
    <t>4. Estructura y organizaciones.</t>
  </si>
  <si>
    <t>5. Financiamiento</t>
  </si>
  <si>
    <t>6. Comunicación y difusión.</t>
  </si>
  <si>
    <t>7. Monitoreo y Evaluación.</t>
  </si>
  <si>
    <t>8. Fortalecimiento de capacidades.</t>
  </si>
  <si>
    <t>Compensación del componente biótico en el marco del proceso de licenciamiento ambiental</t>
  </si>
  <si>
    <t>la compensación del componente biótico</t>
  </si>
  <si>
    <t>Seguimiento a los trámites ambientales</t>
  </si>
  <si>
    <t>Seguimiento a los trámites de proyectos PCH</t>
  </si>
  <si>
    <t>La compensación ambiental</t>
  </si>
  <si>
    <t>CONTEXTUALZACIÓN MODERNIZACIÓN  LEY 142 Y 143</t>
  </si>
  <si>
    <t>VALORACIÓN Y VALIDACIÓN DE PILARES LEY 142 Y 143</t>
  </si>
  <si>
    <t>Proyectos energéticos en el cañón del Micay</t>
  </si>
  <si>
    <t>Proyectos</t>
  </si>
  <si>
    <t>Liderazgo</t>
  </si>
  <si>
    <t>Transición energética</t>
  </si>
  <si>
    <t>Impactos Socioambientales por presencia de Minería ilegal, ganadería extensiva y mono cultivos de Palma,  en el territorio</t>
  </si>
  <si>
    <t>Falta de implementación y acatamiento de la sentencia T622 donde el rio Atrato es reconocido como sujeto de derechos.</t>
  </si>
  <si>
    <t>Falta de garantías para las organizaciones ambientales que nacen desde los Consejos Comunitarios y Resguardos Indígenas.</t>
  </si>
  <si>
    <t>Presencias de Grupos Armados Ilegales en el territorio que no permiten acción de reducción del impacto ambiental.</t>
  </si>
  <si>
    <t>- Presentación de las operadoras ejecución de proyectos ambientales (inversión 1% y compensaciones</t>
  </si>
  <si>
    <t>-Inversión Forzosa de no Menos Del 1% Y Compensaciones Bióticas, Frontera Energy Colombia Corp. Sucursal Colombia. TECPETROL Colombia S.A.S (Área de perforación exploratoria CPO13B) Colombia Energy DEVELOPMENT CO. “CEDCO” Hocol S.A Ecopetrol S.A</t>
  </si>
  <si>
    <t>PRESENTACIÓN DE UPME SOBRE MISIONALIDAD Y FUNCIONES</t>
  </si>
  <si>
    <t>MODERNIZACIÓN DE LA LEY 142 Y 143 DE 1994</t>
  </si>
  <si>
    <t>VALORACIÓN Y VALIDACIÓN DE LA LEY 142 Y 143</t>
  </si>
  <si>
    <t>las compensaciones del componente biótico</t>
  </si>
  <si>
    <t>Características de los proyectos FNCER y su manejo ambiental</t>
  </si>
  <si>
    <t>la ANM presentó el estado de los títulos mineros de la empresa Libero Cobre y se explicó el proceso que se ha adelantado dentro del marco jurídico, técnico y ambiental. Una vez el consejo de estado anula el acuerdo 020 de 2018, en julio de este año, se procede a realizar un recorte del área del título por presentar superposición con el páramo doña Juana y con la reserva de la cuenca alta del río Mocoa. La ANM se comprometió a realizar la visita de fiscalización al título FJT 141</t>
  </si>
  <si>
    <t>-Marco conceptual y jurídico del Plan de compensación ambiental  del componente biótico: qué compensar, cuánto, cómo y en dónde  compensar. -El proceso de compensación del componente biótico en el marco  de licenciamiento ambiental en La Guajira</t>
  </si>
  <si>
    <t>Socialización del proyecto de trasmisión de energía por parte de la empresa ISA, algunos aspectos de la Evaluación de Impacto Ambiental y algunos Planes como el de compensación</t>
  </si>
  <si>
    <t>Socialización del proceso de licenciamiento para este proyecto, y la etapa en la que se encuentra de evaluación</t>
  </si>
  <si>
    <t>Socializacion por parte de UPME del proceso de necesidad desde el plan de abastecimiento energético y el proceso de adjudicación</t>
  </si>
  <si>
    <t>COMO FUNCIONA EL MERDADO DE ENERGIA- UPME</t>
  </si>
  <si>
    <t>VALIDACIÓN Y VALORACIÓN DE LA MODERNIZACIÓN LEY 142 Y 143 1994</t>
  </si>
  <si>
    <t>Reparación colectiva.</t>
  </si>
  <si>
    <t>Construcción de viviendas.</t>
  </si>
  <si>
    <t>Proyectos productivos.</t>
  </si>
  <si>
    <t>Fortalecimiento de la educación.</t>
  </si>
  <si>
    <t>Coordinación interinstitucional.</t>
  </si>
  <si>
    <t>Estudio socioeconómico de minería artesanal</t>
  </si>
  <si>
    <t>Títulos mineros, solicitudes, y proyectos del MME en la zona</t>
  </si>
  <si>
    <t>Informe 5 acciones movilizadora de la sesion 13 del Comite tripartito el 5 de abril y avance y evaluacion de las 7 nuevas acciones movilizadoras propuestas por la instancia indigena correspondientes a estas : •	A_E1 Creación de una escuela para líderes jóvenes wayuu con fortalecimiento en cosmogonía wayuu en el ámbito territorial de los proyectos. •	A_E2 Promover y fortalecer esquemas asociativos de las familias. •	A_E3 Manual de relacionamiento: en caso de hallazgo de objetos arqueológicos la empresa debe parar la obra temporalmente, realizar ritual bajo usos y costumbres, la empresa asumirá el costo de la armonización. •	A_E4 De acuerdo con la Sentencia 172 de 2019 que se haga una modificación dentro del protocolo de relacionamiento teniendo en cuenta la posición del Laulla (ancestral) y Allaula (tío materno). •	A_E5 Que se aplique el derecho de la igualdad para todas las comunidades sobre el manejo de asociatividad y el porcentaje que asigne la empresa tanto a las comunidades afectadas. •	A_E6 Mantener el respeto al dialogo genuino a través del delegado de cada autoridad territorial y el respeto a la autonomía de cada autoridad en cuanto a la toma de decisión, que exista una política de compromiso de cada delegado a sus representados. •	A_E7 Impulsar cumplimiento de la sentencia 172 /2019 con el fin de mitigar el desacuerdo o conflicto entre wayuu, crear política pública para el Pueblo Wayuu en base al SNW. Articulación entre el pacto por la transición energética justa con la sentencia T-302 /2017 y otros que amparen el derecho constitucional del pueblo wayuu</t>
  </si>
  <si>
    <t>Decreto 1035, mecanismos de formalización</t>
  </si>
  <si>
    <t>MERCADO DE LA ENERGIA EN EL DEPARTAMENTO</t>
  </si>
  <si>
    <t>MODERNIZACIÓN DE LA LEY 142 Y 143</t>
  </si>
  <si>
    <t>CONSULTA PREVIA</t>
  </si>
  <si>
    <t>DESAGRAVIO</t>
  </si>
  <si>
    <t>COMPENSACION AMBIENTAL</t>
  </si>
  <si>
    <t>ALTAS TARIFAS</t>
  </si>
  <si>
    <t>CALIDAD DEL SERVICIO</t>
  </si>
  <si>
    <t>ABUSOS POR PARTE DE LA EMPRESA , NO RESPETAN EL DEBIDO PROCESO ANTE RECLAMACIONES</t>
  </si>
  <si>
    <t>TOPE TARIFARIO, MEDIDAS DEL GOBIERNO PARA REDUCIR TARIFAS</t>
  </si>
  <si>
    <t>LEY DE SERVICIOS PUBLICOS</t>
  </si>
  <si>
    <t>TARIFAS JUSTAS</t>
  </si>
  <si>
    <t>DEMOCRACIA ENERGETICA</t>
  </si>
  <si>
    <t>LEY 142 Y 143</t>
  </si>
  <si>
    <t>Tarifas justas</t>
  </si>
  <si>
    <t>Democracia energética</t>
  </si>
  <si>
    <t>Modernización de la ley 142 y 143</t>
  </si>
  <si>
    <t>Mínimo Vital</t>
  </si>
  <si>
    <t>CONTEXTUALZACIÓN MODERNIZACIÓN LEY 142 Y 143</t>
  </si>
  <si>
    <t>Rendición de cuentas del Ministerio de Minas y Energía, en el componente de Gerencia Guajira, componente ambiental</t>
  </si>
  <si>
    <t>Construcción del Directorio Institucional de Castilla la Nueva</t>
  </si>
  <si>
    <t>Monitoreo del entorno: Análisis de la reunión en Manlift del 9 de diciembre</t>
  </si>
  <si>
    <t>Propuestas para fortalecer la coordinación interinstitucional</t>
  </si>
  <si>
    <t>1. Presentación de los asistentes y sus competencias.</t>
  </si>
  <si>
    <t>2. Discusión sobre la estrategia territorial de hidrocarburos.</t>
  </si>
  <si>
    <t>3. Identificación de problemáticas en el sector hidrocarburos.</t>
  </si>
  <si>
    <t>4. Definición de compromisos y rutas de trabajo.</t>
  </si>
  <si>
    <t>Conflictividad por solicitudes de ARE</t>
  </si>
  <si>
    <t>falta de oportunidades laborales</t>
  </si>
  <si>
    <t>bienes y servicios</t>
  </si>
  <si>
    <t>problemáticas ambientales</t>
  </si>
  <si>
    <t>pilares de proyecto de nueva ley de servicios públicos</t>
  </si>
  <si>
    <t>RES. CREG 048 DE 2020 (opción tarifaria Alcanos); RES. CREG 109 DE 2020 y RES. CREG 102-11 DE 2024</t>
  </si>
  <si>
    <t>Pilares de proyecto de nueva ley de servicios públicos</t>
  </si>
  <si>
    <t>medida de tope tarifario</t>
  </si>
  <si>
    <t>avances de la Transición Energética Justa (Comunidades Energéticas)</t>
  </si>
  <si>
    <t>DESAGRAVIO POR PARTE DE LA EMPRESA HACIA LA COMUNIDAD</t>
  </si>
  <si>
    <t>COMPENSACIONES AMBIENTALES</t>
  </si>
  <si>
    <t>SOCIALIZACIÓN POR COMUNIDAD</t>
  </si>
  <si>
    <t>REPROGRAMACIÓN  DE MESA DE DIÁLOGO PARA FEBRERO</t>
  </si>
  <si>
    <t>VISITA DANCP</t>
  </si>
  <si>
    <t>Proceso contractual adoptado por el operador PAREX, con el cual se adjudicó el contrato de obras civiles correspondientes a la construcción de la plataforma SONORA</t>
  </si>
  <si>
    <t>Socialización de actividades previstas con la implementación de la nueva tecnología en el proceso de perforación</t>
  </si>
  <si>
    <t>Apertura de nuevas vacantes con relación a MOC, como lo son los sociales y administradores</t>
  </si>
  <si>
    <t>Proceso de contratación e identificación de proveedores de servicios</t>
  </si>
  <si>
    <t>Estado de la inversión forzosa por parte del operador GEOPARK</t>
  </si>
  <si>
    <t>Socializaciones vacantes a ofertar en el proceso de campaña; Socialización del proceso de selección de hojas de vidas; Socialización de bienes y servicios; Transporte de carga y el proceso de requerimientos de servicio</t>
  </si>
  <si>
    <t>- Incumplimiento tiempo del cesante y rotación</t>
  </si>
  <si>
    <t>- Falta de empleo para mujeres y personas con discapacidad</t>
  </si>
  <si>
    <t>- No se hacen las socializaciones por parte de la empresas operadoras</t>
  </si>
  <si>
    <t>Como funcionan los PBC</t>
  </si>
  <si>
    <t>- No se tiene en cuenta a empresa locales para bienes y servicios</t>
  </si>
  <si>
    <t>Suspension del ingreso del equipo de perforación NABORS DRILLING PX-43 al bloque Llanos 34</t>
  </si>
  <si>
    <t>o retiro y reactivación en los puestos de vigilancia de las porterías JACANA E y TIGUI SUR ESTE</t>
  </si>
  <si>
    <t>Bienes y servicios: participación de pequeñas y medianas empresas locales en actividades de  lavandería, metalmecanica, rocaria, de obra civil, maquinaria amarilla y restaurante</t>
  </si>
  <si>
    <t>Solicitan implementar el mecanismo de participación que realiza la operadora PAREX con las empresas  locales</t>
  </si>
  <si>
    <t>Participación de las empresas locales de lavandería en las actividades en wolkover de la empresa ATINA  contratista de GEOPARK</t>
  </si>
  <si>
    <t>Regulación de activos de conexión en fronteras embebidas</t>
  </si>
  <si>
    <t>Cargos y Remuneración</t>
  </si>
  <si>
    <t>Factores de Perdida y Medición</t>
  </si>
  <si>
    <t>Asiganción de capacidad y Conexión OR</t>
  </si>
  <si>
    <t>Evaluación de la Calidad del Servicio</t>
  </si>
  <si>
    <t>Implementación y Plazos</t>
  </si>
  <si>
    <t>Aplicación de la Normativa</t>
  </si>
  <si>
    <t>Solicitud de la Autoridad Tradicional de ser reconocido como dueño ancestral del territorio en el que se encuentra la operación Ballena.</t>
  </si>
  <si>
    <t>Solicitud de la Autoridad Tradicional  de liquidar todo el personal vinculado a la operación que pertenezca al clan Epinayu y sean reemplazadas por personal del clan Ipuana.</t>
  </si>
  <si>
    <t>Que se reconozca a la comunidad de Alitayen como área de influencia del complejo Ballenas.</t>
  </si>
  <si>
    <t>politica pública, gestión socioambiental y prevención de conflictos</t>
  </si>
  <si>
    <t>1.	Contratación de la HSE</t>
  </si>
  <si>
    <t>1.	Vinculación de la mano de obra calificada</t>
  </si>
  <si>
    <t>1.	Socialiazción por parte de INEMEC las actividades del técnico dirigido a suplir varias actividades</t>
  </si>
  <si>
    <t>Presentación del equipo y generalidades de la ETH</t>
  </si>
  <si>
    <t>Socialización del plan de trabajo para el departamento de Arauca</t>
  </si>
  <si>
    <t>Importancia de la articulación constante con los enlaces territoriales</t>
  </si>
  <si>
    <t>Socialización de las problemáticas en el territorio (Saravena y Tame)</t>
  </si>
  <si>
    <t>1. Contratación de transporte de carro tanques de agua con crudo</t>
  </si>
  <si>
    <t>2. Pólizas de hidrocarburos</t>
  </si>
  <si>
    <t>1. Contextualización de la Conflictividad</t>
  </si>
  <si>
    <t>2. Mantenimiento y Diálogo</t>
  </si>
  <si>
    <t>3. Seguridad en Escaleras y Uso de Manlift</t>
  </si>
  <si>
    <t>4. Consideraciones de Seguridad y Procedimientos</t>
  </si>
  <si>
    <t>5. Peticiones y Propuestas</t>
  </si>
  <si>
    <t>socialización de plan de trabajo e integración de estrategias de atención a comunidades</t>
  </si>
  <si>
    <t>Se revisó la propuesta económica por parte de Enel para el año 2025 y la contrapropuesta de la comunidad y la alcaldía.</t>
  </si>
  <si>
    <t>DEMOCRACIA ENERGÉTICA</t>
  </si>
  <si>
    <t>1.	Información General de los paquetes de filtración de agua.</t>
  </si>
  <si>
    <t>2.	Matrix de empleo y vacantes Planta de personal Joules.</t>
  </si>
  <si>
    <t>En la reunión del 03/03/2025 se ofrecieron dos proyectos máximo en 250 millones. Se haría en algunos de los dos proyectos (huerta de permacultura y Cacay) . No se va hacer en ganadería porque considera ODL que eso se volvería plata de bolsillo.  La comunidad exigen 3 mil millones de pesos.  ODL llamó al gobernador de la minga indígena, pero dijeron que no iban a bloquear ni hoy ni mañana. lA Reunión finalizó en buenos términos.</t>
  </si>
  <si>
    <t>Inversión social</t>
  </si>
  <si>
    <t>1.	Introducción</t>
  </si>
  <si>
    <t>2.	Logística y Coordinación</t>
  </si>
  <si>
    <t>3.	Justificación y Contexto</t>
  </si>
  <si>
    <t>4	Objetivos del Taller</t>
  </si>
  <si>
    <t>5.	Contenido y Metodología</t>
  </si>
  <si>
    <t>6.	Estrategia de Implementación</t>
  </si>
  <si>
    <t>7.	Consideraciones Finales</t>
  </si>
  <si>
    <t>4.	Objetivos del Taller</t>
  </si>
  <si>
    <t>1.	Presentación Consorcio M&amp;M</t>
  </si>
  <si>
    <t>2.	Licencia ambiental del área golondrina A,B y C</t>
  </si>
  <si>
    <t>3.	Planes de Manejo Ambiental</t>
  </si>
  <si>
    <t>Exposición de línea del tiempo gestión realizada por parte de SierraCol</t>
  </si>
  <si>
    <t>1.	Contexto Puerto Gaitán</t>
  </si>
  <si>
    <t>2.	Contexto comunidad indígena - consulta previa 2022-2023</t>
  </si>
  <si>
    <t>3.	Contexto Tecpetrol</t>
  </si>
  <si>
    <t>Justicia Tarifaria.</t>
  </si>
  <si>
    <t>Mercado Energético.</t>
  </si>
  <si>
    <t>Democracia Energética.</t>
  </si>
  <si>
    <t>Justicia tarifaria.</t>
  </si>
  <si>
    <t>Capacitación de implementación del decreto 1396 de 2023</t>
  </si>
  <si>
    <t>REALIDAD TERRITORIAL ENTORNO A LA ENERGIA</t>
  </si>
  <si>
    <t>CONTEXTUALIZACION MODERNIZACION DE LA LEY 142 Y 143</t>
  </si>
  <si>
    <t>Ruta Metodologica de trabajo de la Mesa , conssitente en Titulación minera-  •	Constitución de Resguardo  Manera jurídica para la liberación de las zonas de la comunidad como predios, viviendas, reservas, nacimientos y sitios sagrados de la titulación minera actual de empresa Aris Minig ANM , ANT    Sitios sagrados •	Arqueológicos e históricos  Devolución de los sitios sagrados que están en posesión de la empresa como (petroglifos, cementerios, entre otros.) con justo título para resguardo, protección, sanación y conservación ese legado ancestral   Ican  •Impactos territoriales y ambientales    Recuperación de las fuentes hídricas en el ámbito espiritual, físico y cultural.  Recuperación de las rondas de vegetación protectoras del agua y habitad de especies animal y vegetal nativas del territorio. Corpocaldas y Minambiente    • Impactos Espirituales    Plan de sanación del territorio, debido a la desarmonía energética del territorio por las malas prácticas de minería por parte de la empresa</t>
  </si>
  <si>
    <t>Generar un espacio de diálogo con la comunidad de la vereda Boconó, en el municipio de Sardinata, para abordar las problemáticas actuales, derivadas de la crisis en el Catatumbo, evaluar la relación con la empresa Wattler Petroleum Company y discutir la ejecución de la partida de 20 millones de pesos del Plan de Beneficio a la Comunidad (PBC).</t>
  </si>
  <si>
    <t>Normatividad con respecto a empleo en el sector de hidrocarburos</t>
  </si>
  <si>
    <t>Normatividad con respecto a la demanda y oferta de servicios y bienes en el sector de hidrocarburos</t>
  </si>
  <si>
    <t>Normatividad con respecto al proceso de participación ciudadana incidente</t>
  </si>
  <si>
    <t>Normatividad con respecto a funciones y competencias del ANLA</t>
  </si>
  <si>
    <t>Impactos sociambientales del sector hidrocarburos</t>
  </si>
  <si>
    <t>Derechos y participacion comunitaria</t>
  </si>
  <si>
    <t>Presentación de las funciones y competencias de la ETH – UAESPE – MINENERGIA en el municipio de Puerto Caicedo.</t>
  </si>
  <si>
    <t>presentación de las funciones y competencias de la ETH – ANH- UAESPE – MINENERGIA en el municipio de Villagarzón- Asojuntas</t>
  </si>
  <si>
    <t>La disposición del titular minero, empresa Minera Vetas de iniciar un proceso de formalización Minera a través de un subcontrato de operación con los mineros tradicionales del municipio de Vetas - Santander</t>
  </si>
  <si>
    <t>Se revisaron los 219 artículos del documento de Ley Minera con comunidadesd negras, afrocolombianas, raizales y palenqueras</t>
  </si>
  <si>
    <t>1. Normatividad por parte del Ministerio del Interior</t>
  </si>
  <si>
    <t>2. Socialización de la Unidad del Servicio Público de Empleo</t>
  </si>
  <si>
    <t>3. Monitoreo de avance a cumplimiento</t>
  </si>
  <si>
    <t>1. Solicitudes a la Agencia Nacional de Tierras para que se hagan estudios exhaustivos de los títulos de propiedad otorgados por el INCORA y el INCODER en el municipio de Puerto Gaitán. Se debe prestar especial atención a aquellas zonas donde nuestros pueblos indígenas reclaman derechos ancestrales y donde dichos títulos se superponen con nuestros territorios ancestrales.</t>
  </si>
  <si>
    <t>2. Para el sector Minero Energético: Proyecto que se le presentó a la ANH para medir los impactos que se genera la industria.</t>
  </si>
  <si>
    <t>TRANSICIÓN ENERGÉTICA JUSTA</t>
  </si>
  <si>
    <t>MERCADO DE ENERGÍA</t>
  </si>
  <si>
    <t>LEYES 142 Y 143 DE 1994</t>
  </si>
  <si>
    <t>Transición Energética Justa:   1.Definición y contexto nacional, 2. Importancia del cambio de matriz energética basada en combustibles fósiles hacia energías renovables, 3. Retos y oportunidades desde el territorio.</t>
  </si>
  <si>
    <t>Estrategia Territorial de Hidrocarburos:  1. Marco normativo, social y ambiental,  Funciones y objetivos de la Estrategia,  Articulación entre comunidades, autoridades y sector minero-energético, 3. Lineamientos para los planes de gestión social.</t>
  </si>
  <si>
    <t>Impactos Sociales y Ambientales del Sector Hidrocarburos: 1. Identificación de aspectos e impactos (positivos y negativos), 2. Ecosistema socioambiental de la industria hidrocarburífera.  Desarrollo sostenible según la Ley 99 de 1993.  Necesidad de fortalecimiento normativo para las comunidades.</t>
  </si>
  <si>
    <t>Espacios Sociales y Participación Ciudadana: 1. Importancia de la participación comunitaria en la gestión de proyectos, 2. Enfoques étnicos y de género, 3, Confianza y diálogo intercultural, 4. Marco legal y conceptual de la participación ciudadana en el sector.</t>
  </si>
  <si>
    <t>Presentación de la estrategia territorial de hidrocarburos (ETH) y sus competencias en territorio.</t>
  </si>
  <si>
    <t>Enfoque de género en el subsector de hidrocarburos.</t>
  </si>
  <si>
    <t>TRANSICIÓN ENERGÉTICA JUSTA: Ruta para la transformación del sector minero energético</t>
  </si>
  <si>
    <t>Estrategia Territorial de Hidrocarburos</t>
  </si>
  <si>
    <t>Espacios Sociales y Participación Ciudadana</t>
  </si>
  <si>
    <t>La comunidad de Pacho Diaz, solicita se le tenga en cuenta en la contratación y en la solución a la generación de impactos ambientales generados en el proyecto Boranda ubicado entre el municipio de La Esperanza Norte de Santander y Rionegro Santander, la comunidad pide que se dé claridad del porque estando dentro del  área de influencia directa, no se le tiene en cuenta, la empresa propone solicitar al IGAC la actualización de las cartas catastrales de acuerdo a las coordenadas reales.</t>
  </si>
  <si>
    <t>socializar de manera clara y pedagógica los lineamientos de la Estrategia Nacional de Hidrocarburos, resaltando las competencias institucionales del Ministerio, en particular las funciones de su Oficina de Asuntos Ambientales y Sociales</t>
  </si>
  <si>
    <t>capacitación en enfoque de género, cuyo propósito fue fortalecer las capacidades de las participantes para el análisis crítico de los roles de género en sus contextos, reconociendo la influencia de los mandatos sociales en la exclusión, discriminación y vulneración de derechos</t>
  </si>
  <si>
    <t>Socialización del Proceso de Control de Olores – Central Hidroeléctrica Paraíso)   Ciudad:  Mesitas del Colegio.</t>
  </si>
  <si>
    <t>Interconexión Colombia Panamá, Interconexión Acandí - Ungía, Ampliación del Santuario marino de Fauna y Flora de Acandí</t>
  </si>
  <si>
    <t>Interconexión Colombia Panamá, Interconexión Acandí Ungía, Ampliación del Santuario de Fauna y Flora Marino de Acandí</t>
  </si>
  <si>
    <t>Gobernanza ambiental</t>
  </si>
  <si>
    <t>Indicadores sector minero-energético</t>
  </si>
  <si>
    <t>Acuerdo de Escazú</t>
  </si>
  <si>
    <t>Justicia ambiental</t>
  </si>
  <si>
    <t>Conflictos socioambientales</t>
  </si>
  <si>
    <t>Participación comunitaria</t>
  </si>
  <si>
    <t>La delegada de Tecpetrol hace la descripción de la obra (oficina) diseño, materiales y elementos de dotación.</t>
  </si>
  <si>
    <t>Se acuerdan las siguientes capacitaciones: Gobierno propio, legislación especial indígena, contabilidad, medio ambiente, seguridad industrial, seguridad vial, maquinaria pesada. La comunidad manifiesta que este acuerdo se ha cumplido en su totalidad.</t>
  </si>
  <si>
    <t>- Verificación del cumplimiento de los acuerdos del proyecto Sísmica 3D Maute (Proyecto 02797)</t>
  </si>
  <si>
    <t>Mesa ambiental de La Guajira, Seguimiento a proyectos y Fortalecimiento de capacidades</t>
  </si>
  <si>
    <t>mercado energético</t>
  </si>
  <si>
    <t>democracia energética</t>
  </si>
  <si>
    <t>justicia tarifaria</t>
  </si>
  <si>
    <t>transición energética justa</t>
  </si>
  <si>
    <t>ley de servicios públicos</t>
  </si>
  <si>
    <t>comité de usuarios por la democracia energética y la paz</t>
  </si>
  <si>
    <t>democratización de la energía</t>
  </si>
  <si>
    <t>participación social</t>
  </si>
  <si>
    <t>comunidades energéticas</t>
  </si>
  <si>
    <t>comités de usuarios por la democracia energética y la paz</t>
  </si>
  <si>
    <t>Energía como derecho</t>
  </si>
  <si>
    <t>Energía y paz</t>
  </si>
  <si>
    <t>Energía y Desarrollo</t>
  </si>
  <si>
    <t>Comité de usuarios por la democracia energética y la paz</t>
  </si>
  <si>
    <t>Ley 142 y 143 de 1994 - Servicios Públicos</t>
  </si>
  <si>
    <t>Breve socializacion del PAN MAPE a cargo del MME</t>
  </si>
  <si>
    <t>Territorialidad , ancestralidad , representacion , sistema normativo wayuu</t>
  </si>
  <si>
    <t>Restructuración o desmonte de la formula tarifaria para el cobro de energía eléctrica.</t>
  </si>
  <si>
    <t>1. A partir del concepto técnico 0023 de 2024, Corpoamazonía expida una resolución o acto administrativo donde aplique el principio de precaución. 2. Protección y garantía de los derechos a los líderes sociales defensores de derechos humanos y ambientales</t>
  </si>
  <si>
    <t>Democracia Energética</t>
  </si>
  <si>
    <t>Plan de trabajo de comité.</t>
  </si>
  <si>
    <t>Incumplimientos de empresa CEO</t>
  </si>
  <si>
    <t>Acceso al servicio de energía eléctrica de calidad</t>
  </si>
  <si>
    <t>Mejoramiento de condiciones de vida de comunidad</t>
  </si>
  <si>
    <t>Pozos profundos</t>
  </si>
  <si>
    <t>Mejoramiento de vivienda</t>
  </si>
  <si>
    <t>Ola invernal</t>
  </si>
  <si>
    <t>Acompañamiento y apoyo económico</t>
  </si>
  <si>
    <t>Capacitaciones con el SENA</t>
  </si>
  <si>
    <t>* verificar una mayor atención a lo relacionado con las licencias ambientales con relación a la presión migratoria decreto 1076 de 2015.</t>
  </si>
  <si>
    <t>Visitas domiciliaras para la vinculación laboral en el territorio y la verificación plena de los certificados de residencia. Decreto 1158.</t>
  </si>
  <si>
    <t>Transición energética y económica del territorio.</t>
  </si>
  <si>
    <t>Uso de las regalías, beneficios del proyecto minero al departamento, beneficios de los estudios geo científicos, articulación interinstitucional, seguimiento y garantías del estado frente al proyecto minero, transición energética y reindustrialización</t>
  </si>
  <si>
    <t>MERCADO ENERGÉTICO</t>
  </si>
  <si>
    <t>JUSTICIA TARIFARIA</t>
  </si>
  <si>
    <t>COMUNIDADES ENERGÉTICAS</t>
  </si>
  <si>
    <t>REGULACIÓN DEL MERCADO ENERGÉTICO</t>
  </si>
  <si>
    <t>LEY 142 DE 1994</t>
  </si>
  <si>
    <t>Proceso de formalización minera,  mecanismos jurídicos y aspectos sociales y ambientales de la actividad minera</t>
  </si>
  <si>
    <t>Lineamientos de Política Pública para Afectados/as por represas</t>
  </si>
  <si>
    <t>Situación de los barrios subnormales</t>
  </si>
  <si>
    <t>Programas PRONE</t>
  </si>
  <si>
    <t>Proyectos de energía renovable</t>
  </si>
  <si>
    <t>Transición energética justa</t>
  </si>
  <si>
    <t>Determinantes ambientales y su relación con el sector minero energético</t>
  </si>
  <si>
    <t>Distritos mineros</t>
  </si>
  <si>
    <t>Áreas de protección para la producción agrícola</t>
  </si>
  <si>
    <t>Amenazas por Cambio Climático</t>
  </si>
  <si>
    <t>Vulnerabilidades por Cambio Climático</t>
  </si>
  <si>
    <t>Amenazas por Cambio Climático identificadas</t>
  </si>
  <si>
    <t>Vulnerabilidades al Cambio Climático identificadas</t>
  </si>
  <si>
    <t>Procesos de articulación</t>
  </si>
  <si>
    <t>Instrumentos de política climática</t>
  </si>
  <si>
    <t>Los usuarios dialogan sobre la mala prestación de servicio de energía por parte de Celsia, altas tarifas, mal aspecto del cableado público, “bajones de energía” que dañan electrodomésticos, se realizan varias intervenciones en este sentido, llamando a sentarse como usuarios con Celsia para dialogar sobre esas situaciones, y proponen organizarse previamente y preparar argumentos, y propuestas para llevar a la mesa, piden al ministerio ayudar en la gestión de sentar a Celsia posterior al espacio interno que realizaran.</t>
  </si>
  <si>
    <t>Desde el ministerio se socializó la posible radicación del nuevo proyecto de ley de servicios públicos y algunos puntos relevantes que fueron recogidos en las asambleas 2024, recalcando la importancia de construir políticas públicas con las comunidades de los diferentes territorios del país. Los asistentes intervienen solicitando un espacio de pedagogía respecto al nuevo proyecto de ley para apoyar ambientando favorablemente su radicación, para ello sugieren juntar el espacio de taller sobre lectura de factura de energía y análisis de situaciones con el prestador de servicio de energía local en una sola jornada de trabajo, de la cual se espera salgan piezas audiovisuales apoyando y socializando el nuevo proyecto de ley.</t>
  </si>
  <si>
    <t>A falta de recursos por parte del Ministerio de Energía para avanzar en proyectos de transición energética en el distrito de Buenaventura, el comité de usuarios se propone adelantar gestiones para buscar cómo financiar proyectos de energía solar que garantice justicia tarifaria, se habla del fondo “fonbuenaventura” y obras por impuesto.</t>
  </si>
  <si>
    <t>Se hace necesario profundizar en conocimientos sobre transición energética justa, y la implementación en el municipio, los asistentes desconocen inversiones del Ministerio de Minas y Energía y solicitan un espacio donde se socialice para poder darle visibilidad a dichas gestiones.</t>
  </si>
  <si>
    <t>Desde el ministerio se socializó las líneas del nuevo proyecto de ley de tarifas justas, los asistentes valoran el esfuerzo del gobierno y proponen hacer pedagogía para que no pase que con desinformación la oposición defendiendo los gremios, hunda el proyecto.</t>
  </si>
  <si>
    <t>Se dialoga sobre la necesidad de generar articulación con la Superintendencia de Servicios Públicos para tener canales directos de acompañamiento a comunidades, se propone que se articule con la super para que realicen capacitación sobre pqrs por medio de su aplicativo.</t>
  </si>
  <si>
    <t>Se dialoga sobre la necesidad de promover acciones de calle que nos permita visibilizar la lucha por la democracia energética y la búsqueda de la justicia tarifaria.</t>
  </si>
  <si>
    <t>Ya se avanzó en una reunión con el alcalde de Yumbo donde se le planteó al alcalde la importancia de la transición energética, se habló de comunidades energéticas y municipios energéticos, el alcalde plantea que ya tienen un proyecto de transición energética avanzando, el comité averiguara el detalle de en qué consiste.</t>
  </si>
  <si>
    <t>La comunidad del pedregal-yumbo tiene una dificultad porque se va la energía y Emcali, que es el prestador de servicio se demora en arreglarla porque es “zona de alto riesgo” y sin títulos, se propone generar una mesa de diálogo con Emcali para revisar el caso puntual.</t>
  </si>
  <si>
    <t>El ministerio quedo comprometido en gestionar una empresa que tenga capacidad de construir una granja solar en obras por impuestos. La responsable de esta gestión es la compañera Michelle Natalia Pabón.</t>
  </si>
  <si>
    <t>El municipio se está preparando para crear la empresa que reste el servicio público de alumbrado. Se debe revisar la tarifa que se estableció por el concejo municipal para el impuesto de alumbrado público al sector residencial, esta tarifa quedo fija y se requiere que sea diferencial dependiendo del consumo.</t>
  </si>
  <si>
    <t>La compañía energética viene realizando unas malas lecturas de servicio de energía en el barrio nueva colonia, se propone que la comunidad recoja algunas facturas de servicios públicos y con ello realizar un taller sobre lectura del recibo. El costo de la generación de energía en el cauca esta por encima del 40%, incluso mas altos que en AIRE.</t>
  </si>
  <si>
    <t>Decretos 1538, 1539 y 1540 de 2024, por los cuales  se “reglamenta el artículo 54 de la Ley 143 de 1994 modificado por el artículo 233 de la Ley 2294 de 2023 y se adiciona la Subsección 8.4 a la Sección 8, Capítulo 8, Título III, Parte 2, Libro 2 del Decreto número 1073 de 2015, con el fin de reglamentar la gobernanza con participación étnica de las transferencias del sector eléctrico con destino a comunidades indígenas ubicadas en áreas con potencial diferencial de sol y viento”.</t>
  </si>
  <si>
    <t>SERVICIOS PÚBLICOS DOMICILIARIOS</t>
  </si>
  <si>
    <t>Explicación de la política de transición energética justa</t>
  </si>
  <si>
    <t>Explicación de la estrategia para la transversalización del enfoque de género en la TEJ</t>
  </si>
  <si>
    <t>Implementación de metodología para el levantamiento de un diagnóstico de impactos diferenciados por género del SME</t>
  </si>
  <si>
    <t>Diálogo Ambiental con: Anla,  la directora geneal y subdirectora de mecanismos de participación ANLA, Corpoguajira, la OAAS y las comunidades étnicas.</t>
  </si>
  <si>
    <t>Ley de servicios Públicos</t>
  </si>
  <si>
    <t>Plan de acción</t>
  </si>
  <si>
    <t>Socialización del Memorando de entendimiento para el cumplimiento de los compromisos de la Mesa Social Marmato 2024</t>
  </si>
  <si>
    <t>Impactos socio ambientales de la hidroeléctrica el Guavio.</t>
  </si>
  <si>
    <t>PROPOSITOS Y PILARES APPEP</t>
  </si>
  <si>
    <t>REFORMA Y NORMATIVAS LEY 142 Y 143</t>
  </si>
  <si>
    <t>DEMOCRACIA Y TRANSICION ENERGÉTICA JUSTA</t>
  </si>
  <si>
    <t>La comunidad expresó que ya han tenido reuniones informativas por parte de la empresa y la ANLA en relación al proyecto y las compensaciones generadas por el mismo. Y pidieron ser escuchados porque tienen muchas inquietudes en relación a las afectaciones ambientales y sociales presentadas por el desarrollo de las actividades realizadas por la empresa y entorno a lo que ofrece esta para implementar el plan de compensaciones.</t>
  </si>
  <si>
    <t>Seguimiento de acuerdos 2021</t>
  </si>
  <si>
    <t>Saludo y presentación de los asistentes.</t>
  </si>
  <si>
    <t>Objetivo de la reunión.</t>
  </si>
  <si>
    <t>Diagnóstico sector energético de santa marta y de la empresa prestadora del servicio de energía.</t>
  </si>
  <si>
    <t>Propuestas</t>
  </si>
  <si>
    <t>Acuerdos.</t>
  </si>
  <si>
    <t>Interculturalidad</t>
  </si>
  <si>
    <t>Contexto sobre el proceso de mediación adelantado con la empresa Fura Gems desde 2023, El proceso de formalización minera, El proceso de Implementación del Formulario de Manifestación de Interés</t>
  </si>
  <si>
    <t>plan de acción del comité usuarios por la democracia energética y la paz de Umbita</t>
  </si>
  <si>
    <t>Tierra y legalización de predios  Solicitud de legalización de tierras y modificación del decreto 1158 de 2019.  Información sobre avances en caracterización de predios por parte de la ANT.</t>
  </si>
  <si>
    <t>Educación  Falta de docentes, cobertura educativa y entrega de dotaciones escolares.  Solicitud de ampliación de grados, infraestructura y transporte escolar.</t>
  </si>
  <si>
    <t>Saneamiento básico e infraestructura  Avance de construcción del acueducto y solicitud de inclusión del barrio “La Bendición” en la segunda fase.  Necesidad de atención por parte del secretario de infraestructura a los requerimientos de la comunidad.</t>
  </si>
  <si>
    <t>Laboral  Inclusión laboral de población local, contratación de mano de obra, condiciones laborales, falta de garantías y amenazas a líderes.</t>
  </si>
  <si>
    <t>Ambiental  Problemáticas con licencias ambientales, deficiencias en las caracterizaciones, solicitud de revisión y ajustes.  Críticas a ODL por incumplimientos.</t>
  </si>
  <si>
    <t>Bienes y servicios locales  Quejas sobre competencia desleal, incumplimientos de pagos a hoteleros, falta de apoyo al empresariado local.</t>
  </si>
  <si>
    <t>Empresas petroleras y contratistas  Diálogo con Ecopetrol, Tecpetrol y ODL sobre contratación local, hospedaje, licencias, caracterización e impactos de los proyectos.</t>
  </si>
  <si>
    <t>Proyectos productivos y sostenibilidad  Propuestas de proyectos de reforestación, energías limpias, tecnificación del campo y desarrollo productivo.</t>
  </si>
  <si>
    <t>Salud  Solicitud de construcción de un hospital y denuncia de abandono estatal en materia de salud.</t>
  </si>
  <si>
    <t>Inversión social y caracterización socioeconómica, petición de nuevo censo poblacional y caracterización socioeconómica con un actor imparcial.</t>
  </si>
  <si>
    <t>Garantías para la protesta pacífica y derechos humanos.  Activación de ruta de DDHH por parte del Ministerio del Interior para proteger a manifestantes judicializados.</t>
  </si>
  <si>
    <t>Impactos socio ambientales de la hidroeléctrica Urra construción de lineamientos de Política Pública para afectados/as por represas.</t>
  </si>
  <si>
    <t>En esta asamblea, los esfuerzos se centraron en el fortalecimiento técnico y la cualificación de los integrantes quienes definieron una importante agenda de trabajo para autogestionar con apoyo del ministerio, comunidades energéticas. En dicha búsqueda de autogestión, desde el Ministerio de Minas y Energía conectamos al líder del equipo de comunidades energéticas. El cual se conectó de forma virtual a la asamblea y expuso durante 1 hora los avances de la estrategia de comunidades energéticas y centró su intervención en explicar el paso a paso de comunidades energéticas por autogestión con obras por impuesto, socializando la disposición del Ministerio de Minas y Energía para acompañar socializaciones con empresas.</t>
  </si>
  <si>
    <t>Diagnostico del servicio de energía en Polonuevo</t>
  </si>
  <si>
    <t>Propuestas.</t>
  </si>
  <si>
    <t>La energía como un derecho</t>
  </si>
  <si>
    <t>El círculo de privilegios en relación con el acceso, el uso y la continuidad del servicio a la energía</t>
  </si>
  <si>
    <t>Mecanismos para garantizar una Transición Energética Justa desde el enfoque de género y los enfoques diferenciales</t>
  </si>
  <si>
    <t>Mercado de la energía, realidad territorial</t>
  </si>
  <si>
    <t>Avances del gobierno en democracia energética</t>
  </si>
  <si>
    <t>Casos de éxito comunidades energéticas.</t>
  </si>
  <si>
    <t>ELABORACIÒN DE PLAN DE ACCIÓN</t>
  </si>
  <si>
    <t>TARIFAS DE ENERGÍA</t>
  </si>
  <si>
    <t>Los mineros buscan un esquema de liquidacion de regalias ajustado a las condiciones reales del territorio.</t>
  </si>
  <si>
    <t>Los mineros expresan que hace 9 meses el flujo de venta de carbon cambio.</t>
  </si>
  <si>
    <t>Agencia Nacional de Mineria es la encargada de definirlas variables y parametros asertenidos en cuenta en  la liquidacion base de la regalia</t>
  </si>
  <si>
    <t>El SICETAC esta calculado para carretera pavimentada y con tractomula, no en volqueta y conlos estados dela via</t>
  </si>
  <si>
    <t>los mineros proponen que la Resolucion de 30 de septiembre emitida por ANM, tenga en cuenta datos mas actualizados.</t>
  </si>
  <si>
    <t>Conceptos técnicos de FNCER Transición energética justa</t>
  </si>
  <si>
    <t>Comunidades energéticas Planeación de proyectos solares</t>
  </si>
  <si>
    <t>Licenciamiento de proyectos</t>
  </si>
  <si>
    <t>Experiencias de las corporaciones en evaluación de proyectos FNCER</t>
  </si>
  <si>
    <t>Mesas de trabajo Retos de las FNCER - Socialización resultados mesas</t>
  </si>
  <si>
    <t>Conceptos técnicos de FNCER</t>
  </si>
  <si>
    <t>Planeación de proyectos solares</t>
  </si>
  <si>
    <t>Licenciamiento ambiental de proyectos</t>
  </si>
  <si>
    <t>Mesas de trabajo: Retos de las FNCER - Socialización resultados mesa</t>
  </si>
  <si>
    <t>Comité Tripartito, Mesa Ambiental de la Gerencia Guajira</t>
  </si>
  <si>
    <t>Pacto por la Guajira, proyectos FNCER, Mesa Ambiental estrategia Guajira</t>
  </si>
  <si>
    <t>Proyecto Electrificación Corredor Puerto Vega - Teteyé</t>
  </si>
  <si>
    <t>Funcionamiento del Mercado Energetico</t>
  </si>
  <si>
    <t>Proyecto de ley justicia tarifaria</t>
  </si>
  <si>
    <t>Avances del gobierno en democracia energetica: regulación , resoluciones, medidas , comunidades energeticas</t>
  </si>
  <si>
    <t>Experiencias significativas de democracia energetica impulsadas desde las comunidades</t>
  </si>
  <si>
    <t>MECANISMOS DE PARTICIPACIÓN Y CONTROL SOCIAL</t>
  </si>
  <si>
    <t>ACUERDO DE PAZ DE LA HABANA</t>
  </si>
  <si>
    <t>Contexto temático: Se da conocer de manera general cual es el propósito del equipo de Asambleas, cuales son nuestros pilares, porque la democracia energética y la TEJ, puntos clave de el proyecto de ley tarifas justas</t>
  </si>
  <si>
    <t>Implementación de Metodología realización plan de trabajo</t>
  </si>
  <si>
    <t>Organizar participación del comité en el 1er Foro proyecto de ley: reducción de tarifas de energía.</t>
  </si>
  <si>
    <t>Mantenimiento de Vías, Normalización de servicio eléctrico vereda Zadén (Cundinamarca)</t>
  </si>
  <si>
    <t>¿Qué consideran que es la Transición Energética Justa? Durante la dinámica inicial, los asistentes compartieron sus percepciones sobre la transición energética justa. Se evidenció que para la mayoría, este concepto está ligado al acceso equitativo, la reducción de tarifas y la posibilidad de participar activamente en la toma de decisiones. Algunos participantes asociaron el término con independencia energética y soberanía territorial.</t>
  </si>
  <si>
    <t>Asambleas Populares por la Democracia Energética y la Paz: Se presentó la metodología oficial de las Asambleas Populares, y la comunidad reconoció la importancia de estos espacios como escenarios de participación directa. Hubo especial interés en hacer parte del Comité de Usuarios por la Democracia Energética y la Paz, como herramienta para fortalecer procesos organizativos locales.</t>
  </si>
  <si>
    <t>Aproximaciones al funcionamiento del Mercado de Energía Eléctrica en Colombia: Se explicó la estructura del mercado energético, identificando los actores y cómo cada uno influye en la tarifa final. La comunidad expresó inconformidad con la especulación en la bolsa de energía y con la concentración del servicio en pocas empresas. Se cuestionó la eficacia de la apertura del sector desde las leyes de 1994.</t>
  </si>
  <si>
    <t>Avances y desafíos desde el Ministerio de Minas y Energía: medidas, resoluciones y regulación: Se socializaron avances normativos como el Decreto 2236 de 2023 sobre comunidades energéticas, y las resoluciones 40509, 501 y 101072. La comunidad valoró que ya existan herramientas para organizarse y propuso acompañamiento técnico para iniciar procesos de autogestión energética en el municipio.</t>
  </si>
  <si>
    <t>Propuesta de ley de justicia tarifaria 2025: Se expusieron los cinco ejes de la propuesta de reforma al régimen tarifario. Los asistentes celebraron la posibilidad de que la CREG incluya representantes de usuarios, y se discutió la importancia de reducir el uso de la bolsa energética. Hubo intervenciones que pedían garantizar que los subsidios lleguen realmente a quienes los necesitan.</t>
  </si>
  <si>
    <t>LEY DE SERVICIOS PÚBLICOS DOMICILIARIOS</t>
  </si>
  <si>
    <t>MECANISMOS DE PARTICIPACIÓN, CONTROL SOCIAL Y VIGILANCIA</t>
  </si>
  <si>
    <t>Proyecto de modernización de la ley 142 y 143 de SPD</t>
  </si>
  <si>
    <t>Servicios Públicos</t>
  </si>
  <si>
    <t>Reforma a la regulación de Energía</t>
  </si>
  <si>
    <t>Instalación de 8 biodigestores en la verda el paraiso.</t>
  </si>
  <si>
    <t>Transición  Energética, Estabilidad laboral,  Conflictividad ambiental.</t>
  </si>
  <si>
    <t>Compensaciones Bióticas</t>
  </si>
  <si>
    <t>Gestión del Conocimiento y Fortalecimiento de Capacidades</t>
  </si>
  <si>
    <t>Licenciamiento Ambiental y Marcos Normativos</t>
  </si>
  <si>
    <t>Biodiversidad  y Ecosistemas Equivalentes</t>
  </si>
  <si>
    <t>Áreas de Influencia y Zonificación Ambiental</t>
  </si>
  <si>
    <t>Uso sostenible y Sistemas Agroforestales</t>
  </si>
  <si>
    <t>Participación Comunitaria y Resolución de Conflictos</t>
  </si>
  <si>
    <t>Socialización del ABC Proyecto de ley tarifa de energía eléctrica.</t>
  </si>
  <si>
    <t>Recepción de opiniones y dudas de usuarios para construir intervención en el marco del foro.</t>
  </si>
  <si>
    <t>Enfoque étnico y territorial, Contaminación y salud ambiental, Condiciones laborales y sociales en la minería, Seguridad, vida y derechos de líderes y lideresas, Transformación cultural del sector minero-energético</t>
  </si>
  <si>
    <t>CONSULTA PREVIA - PROTOCOLIZACIÓN DE LA NUEVAL LEY MINERA CON EL ESPACIO NACIONAL DE CONSULTA PREVIA PARA COMUNIDADES NEGRAS, AFROCOLOMBIANAS, RAIZALES Y PALENQUERAS</t>
  </si>
  <si>
    <t>Marco regulatorio de la energía solar, sistema energético colombiano, panorama actual de la energía solar en la región, transición energética, pros y contras de los megaproyectos y micro proyectos fotovoltaicos  y Requisitos ambientales para proyectos fotovoltaicos: Decreto 852, Compensaciones del componente biótico</t>
  </si>
  <si>
    <t>Los funcionarios del SGC presentaron el proyecto de seguimiento y monitoreo que tiene que ver con la parte técnica, Línea base, Línea base de radiométrica, Línea base meteórica, Geofísica, Hidrogeológicos, Geoquímica y ambiental de los estudios que se realizarán en el territorio para conocer el potencial existente en la región.</t>
  </si>
  <si>
    <t>Prórroga del subcontrato de operación minera 0125-68 de la Asociación Calimineros y la empresa Aris Mining; Coordinar una reunión con la presidenta de la ANM</t>
  </si>
  <si>
    <t>Viabilidad de que el MME convoque los espacios habilitantes para las comunidades de los cinco municipios; oferta institucional para los mineros que están en el área de páramo</t>
  </si>
  <si>
    <t>ROTACION LABORAL</t>
  </si>
  <si>
    <t>Revisión de la capa informativa de títulos mineros que subió la ANM en la plataforma ANNA Minería</t>
  </si>
  <si>
    <t>Situación actual de la minería en el municipio y ala necesidad de apoyo por parte del gobierno para realizar procesos de formalización</t>
  </si>
  <si>
    <t>Situación de minería ilegal que sobrepasa la capacidad de la alcaldía</t>
  </si>
  <si>
    <t>Condiciones de Seguridad y Salud en el Trabajo en la Minería</t>
  </si>
  <si>
    <t>Contexto de la Demanda y Seguridad Laboral en la Minería</t>
  </si>
  <si>
    <t>Discusión sobre la regulación y fiscalización de la minería en el país</t>
  </si>
  <si>
    <t>Análisis del pesaje y extracción de oro en la planta de cobre</t>
  </si>
  <si>
    <t>Impacto Social y Ambiental en la Comunidad de Higabra</t>
  </si>
  <si>
    <t>Situación de Seguridad y Conflicto en el Sector Minero</t>
  </si>
  <si>
    <t>Formalización Minera y Seguridad en el Sector</t>
  </si>
  <si>
    <t>Discusión sobre la Contratación Comunitaria y Estrategias Empresariales</t>
  </si>
  <si>
    <t>Hoja de ruta del Plan Buriticá planteada entre desde el Ministerio de Minas y Energía, en articulación y coordinación con la Agencia Nacional de Minería</t>
  </si>
  <si>
    <t>Acto administrativo de creación de la Mesa minera de diálogo para el municipio de Buriticá</t>
  </si>
  <si>
    <t>Laboral</t>
  </si>
  <si>
    <t>ZONA DE RESERVA CAMPESINA DE CHAPARRAL</t>
  </si>
  <si>
    <t>FORMALIZACIÓN DE TIERRAS</t>
  </si>
  <si>
    <t>DEMOCRATIZACIÓN DE LA TIERRA</t>
  </si>
  <si>
    <t>PAZ</t>
  </si>
  <si>
    <t>REFORMA RURAL INTEGRAL</t>
  </si>
  <si>
    <t>PLAN DE DESARROLLO SOSTENIBLE DE ZONA DE RESERVA CAMPESINA</t>
  </si>
  <si>
    <t>AGROECOLOGÍA</t>
  </si>
  <si>
    <t>Situación actual de la minería en el municipio y la necesidad de apoyo por parte del gobierno para realizar procesos de formalización, regularización y asociatividad.</t>
  </si>
  <si>
    <t>PILAR 1: ACCESO A LA INFORMACIÓN AMBIENTAL. ARTÍCULOS 5 Y 6</t>
  </si>
  <si>
    <t>Pilar 2: Acceso a la participación pública en los procesos de toma de decisiones ambientales. Artículo 7</t>
  </si>
  <si>
    <t>Pilar 3: Acceso a la justicia en asuntos ambientales. Artículo 8</t>
  </si>
  <si>
    <t>Pilar 4: Defensores de derechos humanos en asuntos ambientales. Artículo 9</t>
  </si>
  <si>
    <t>Pilar 5: Fortalecimiento de capacidades y cooperación. Artículos 10 al 12</t>
  </si>
  <si>
    <t>PILAR 1: ACCESO A LA INFORMACIÓN AMBIENTAL.ARTÍCULOS 5 Y 6</t>
  </si>
  <si>
    <t>Área de influencia del proyecto Parque Eólico Guajira I: Lanshalia, Taruasaru y Mushalerain</t>
  </si>
  <si>
    <t>Control de la minería y cuidado de los territorios étnicos</t>
  </si>
  <si>
    <t>Se explicó de manera breve la actividad y el propósito del encuentro en el marco de la actualización de la política sectorial de derechos humanos</t>
  </si>
  <si>
    <t>El Ministerio de Minas y Energía sostiene mecanismos de coordinación interinstitucional para alinear la política minero-energética con la protección del medio ambiente y lo establecido por el Ministerio de Medio Ambiente y Desarrollo Sostenible (MADS) en la Resolución 0855 de 2025.</t>
  </si>
  <si>
    <t>Ministerio  ha participado de manera conjunta con el MADS para la creación del Decreto  044 de 2024, que establece los criterios para la declaración de reservas de recursos naturales de carácter temporal, delimitando las zonas de protección y desarrollo de los recursos naturales para contribuir al ordenamiento minero ambiental.</t>
  </si>
  <si>
    <t>Plan Nacional de Desarrollo Minero (PNDM) 2024-2035, que se constituye como un instrumento de planificación de largo plazo que articula las políticas y acciones que ya se han venido desarrollando en las entidades del sector</t>
  </si>
  <si>
    <t>Desde el Ministerio de Minas y Energía se creó, mediante la Resolución 01101 del 4 de julio de 2025, el Grupo Interno de Trabajo de Energías Alternativas y Sostenibles en la Dirección de Hidrocarburos.</t>
  </si>
  <si>
    <t>Democracia Energetica</t>
  </si>
  <si>
    <t>Inclusion del sector minero energetico en los instrumentos de ordenamiento territorial departamentales y municipales</t>
  </si>
  <si>
    <t>Minería de subsistencia (artesanal), Asociatividad, Estrategia de Relacionamiento Teritorial, Mecanismos de Formalización Minera, Plan Único de Formalización y Legalización Minera, Mesa Departamental Minera, Formalización Tributaria</t>
  </si>
  <si>
    <t>Diagnóstico impactos diferenciados por género en el Magdalena Medio, revisión árbol de problemas de la política sectorial de Género,  Identificación de soluciones y reconocimiento de actores estratégicos</t>
  </si>
  <si>
    <t>1.	Diálogos con comunidades que transforman</t>
  </si>
  <si>
    <t>2.	Aproximaciones al funcionamiento del Mercado de Energía Eléctrica en Colombia</t>
  </si>
  <si>
    <t>3.	Avances y desafíos desde el Ministerio de Mi-nas y Energía: medidas, resoluciones y regula-ción</t>
  </si>
  <si>
    <t>4.	Propuesta de ley de justicia tarifaria</t>
  </si>
  <si>
    <t>5.	Plenaria. Intervención de voceros y líderes.</t>
  </si>
  <si>
    <t>Construcción de línea del tiempo del Departamento de Casanare</t>
  </si>
  <si>
    <t>Identificación desafíos</t>
  </si>
  <si>
    <t>Construcción de la Visión del Departamento al 2045</t>
  </si>
  <si>
    <t>tarifa cero de energía, la mejora y mantenimiento de las vías de acceso, y la definición de mecanismos de inversión social.</t>
  </si>
  <si>
    <t>Mejoramiento de vías, tarifas justas, inversión social.</t>
  </si>
  <si>
    <t>Presentación equipos ETH y ANH</t>
  </si>
  <si>
    <t>Equipo institucional alcaldía de Cabuyaro y sus funciones en el territorio</t>
  </si>
  <si>
    <t>presentación del enlace territorial de Ministerio Minas y Energía y diálogo sobre la Estrategia Territorial de Hidrocarburos (ETH).</t>
  </si>
  <si>
    <t>Diálogos sobre el incidente ocurrido el 5 de mayo del 2025 (quema de maquinaria de la empresa (CANACOL ENERGY) en la vereda Nueva Esperanza.</t>
  </si>
  <si>
    <t>logística y la disposición el autoridad que el evento se realice en su territorio</t>
  </si>
  <si>
    <t>disposición y como seria la logística del gran evento de dialogo con las autoridades indígenas y las instituciones</t>
  </si>
  <si>
    <t>1. Realizar la devolución a lideres y autoridades de la información y actividades realizadas durante 2024 y 2025 en la Instancia de Diálogo y Seguimiento Territorial y del Comité Tripartito 2. Fortalecer la Gobernanza Étnica con las autoridades de las comunidades wayuu ubicadas en el área de afectación directa de los proyectos FNCER y LT (Proyectos de interés nacional y estratégicos PINES) 3. Validar el proceso de elección del delegado por parte de las comunidades que lo eligieron y otorgarle un rol protagónico en el ejercicio. 4. Recibir insumos para la construcción de un Lineamiento Social que habilite la construcción, operación y sostenibilidad de los proyectos FNCER y LT en La Guajira</t>
  </si>
  <si>
    <t>Funcionamiento del mercado energetico</t>
  </si>
  <si>
    <t>Experiencias significativas de democracia impulsadas desde las comunidades</t>
  </si>
  <si>
    <t>Avances del gobierno en democracia energética; regulación , resoluciones, medidas y comunidades energéticas</t>
  </si>
  <si>
    <t>avances del gonierno en democracia energetica; regulación, resoluciones, medidas, comunidades energeticas</t>
  </si>
  <si>
    <t>Avances del gobierno en democracia emergetica; resoluciones, medidas, regulación, comunidades energeticas</t>
  </si>
  <si>
    <t>Experiencias significativas de democracia energética impulsadas desde las comunidades</t>
  </si>
  <si>
    <t>CONFLCITIVIDADES SOCIO AMBIENTALES</t>
  </si>
  <si>
    <t>MINERÍA</t>
  </si>
  <si>
    <t>TRANSICION ENERGÉTICA JUSTA</t>
  </si>
  <si>
    <t>CUIDADO DEL AGUA Y LA NATURALEZA</t>
  </si>
  <si>
    <t>DERECHOS HUMANOS</t>
  </si>
  <si>
    <t>Compensaciones ambientales, acciones de restauración, conservación y uso sostenible Gobernación del Casanare Impulsando las Compensaciones Ambientales del Componente Biótico desde la Gestión del Conocimiento en el Sector Minero Energético Oficina de Asuntos Ambientales y Sociales Ministerio de Minas y Energía Seguimiento, concertación, monitoreo y declaratoria de cumplimiento de las compensaciones ambientales Corporinoquia Proyectos de biodiversidad en el marco de las obligaciones ambientales. Parex Resources Lecciones aprendidas sobre Compensaciones ambientes e Inversión del 1% y oportunidades de articulación. ABC Colombia</t>
  </si>
  <si>
    <t>servicio de energía eléctrica</t>
  </si>
  <si>
    <t>infraestructura servicio de energía eléctrica</t>
  </si>
  <si>
    <t>tarifas servicio de energía eléctrica</t>
  </si>
  <si>
    <t>derechos de los usuarios</t>
  </si>
  <si>
    <t>leyes 142 y 143 de 1994</t>
  </si>
  <si>
    <t>Colombia Solar</t>
  </si>
  <si>
    <t>Comisión de Regulación de Energía y Gas</t>
  </si>
  <si>
    <t>- Terminación de la perforación del pozo Corno 1.</t>
  </si>
  <si>
    <t>Traslado del equipo desde la vereda San Pablito hasta la vereda Buenos Aires.</t>
  </si>
  <si>
    <t>Inicio de la perforación del pozo Ransey.</t>
  </si>
  <si>
    <t>Necesidad de un diálogo social tripartito sobre la transición energética en el sector carbón. Cómo iniciar la construcción de una hoja de ruta sobre la transición. Cómo involucrar a más actores, academia, autoridades locales, otros gremios</t>
  </si>
  <si>
    <t>Antecedentes de la política de género del SME.</t>
  </si>
  <si>
    <t>Diagnóstico estructural y de percepciones sobre mitos y realidades en materia de género en el SME.</t>
  </si>
  <si>
    <t>Exploración de brecha (roles, ausencias y vulnerabilidades) de mujeres y personas LGBTIQ+ en el SME.</t>
  </si>
  <si>
    <t>Co-construcción y priorización de soluciones para abordar las causas principales de la desigualdad de género en el SME.</t>
  </si>
  <si>
    <t>En las presentaciones institucionales, la ANLA expuso el contexto normativo, los roles de las autoridades, las empresas y las comunidades en la implementación de las compensaciones, y la relevancia de definir correctamente el ámbito geográfico “¿Dónde compensar?”. Por su parte, la Corporación Autónoma Regional del Atlántico (CRA) presentó las estrategias implementadas para optimizar las compensaciones en su jurisdicción, destacando la Resolución 087 de 2019 (Portafolio de Áreas Prioritarias) y la Resolución 408 de 2020 (Programa Regional de Compensación), así como avances en conectividad ecológica y el diseño de un vehículo financiero ambiental.  Posteriormente, los participantes desarrollaron mesas de trabajo mediante ejercicios de juego de roles, que permitieron comprender las distintas perspectivas de los actores —comunidades, autoridades ambientales, empresas y administraciones locales— frente a tres ejes temáticos:  Ámbito geográfico de las compensaciones: debate sobre el lugar más adecuado para compensar, considerando la normativa, los intereses comunitarios y los determinantes ambientales del territorio.  Coordinación interinstitucional y comunitaria: construcción de propuestas sobre el rol de cada actor, los mecanismos de seguimiento y las estrategias de colaboración.  Ruta de involucramiento comunitario: simulación de un proceso de diálogo entre empresa y comunidad para definir pasos concretos de socialización, consulta, acuerdos e implementación participativa.</t>
  </si>
  <si>
    <t>Socialización del Plan 6GW Plus – Meta PDN 2022-2026</t>
  </si>
  <si>
    <t>Evaluación del estado actual de los trámites ambientales</t>
  </si>
  <si>
    <t>Desafíos y dificultades en los trámites relacionados con proyectos de energía</t>
  </si>
  <si>
    <t>Identificación de temas relacionados con el sector de energía para fortalecimiento de la Corporación</t>
  </si>
  <si>
    <t>Minería de subsistencia (artesanal), Asociatividad, Estrategia de RelacionamientoTerritorial, Mecanismos de Formalización Minera, Plan Único de Formalización y Legalización Minera, Áreas de Reserva Especial y solicitudes, Formalización Tributaria</t>
  </si>
  <si>
    <t>Plan 6GW Plus, transición energética, estado de los trámites ambientales de proyectos energéticos, identificación de cuellos de botella, articulación interinstitucional MME–UPME–CAS, fortalecimiento de capacidades técnicas y operativas de la autoridad ambiental, seguimiento a trámites y proyectos en curso.</t>
  </si>
  <si>
    <t>escucha de las organizaciones sociales asistentes respecto a la situación de los territorios.</t>
  </si>
  <si>
    <t>Contaminación por minería ilegal y situación con minas que cuentan con títulos mineros.</t>
  </si>
  <si>
    <t>Compromiso</t>
  </si>
  <si>
    <t>-	Los electrodomésticos dañados serán recibidos en el punto de servicio de ENEL hasta el 30 de mayo</t>
  </si>
  <si>
    <t>-	28 de mayo reunión alcaldes de Cundinamarca con ENEL</t>
  </si>
  <si>
    <t>Alcaldías de cundimanarca, ENEL</t>
  </si>
  <si>
    <t>-	20 de junio hacer una mesa de trabajo para seguimiento</t>
  </si>
  <si>
    <t>Alcandia, Personeria, ENEL</t>
  </si>
  <si>
    <t>-	Cuadrilla permanente operativa desde el jueves 23 de Mayo se presenta en la alcaldía</t>
  </si>
  <si>
    <t>1.El equipo pedagógico se compromete a diseñar un proceso de fortalecimiento de capacidades de cuatro sesiones sobre justicia tarifaria y comunidades energéticas.</t>
  </si>
  <si>
    <t>Joan Sebastian Palacios</t>
  </si>
  <si>
    <t>2. Se compromete a comunicarse con Air-e, para definir la circunstancias en las que el tercero MME, de acuerdo a la petición de la comunidad, acompañaría a la empresa Air-e la veeduría sobre el plan piloto y se concrete de qué forma se acompañaría este proceso</t>
  </si>
  <si>
    <t>Miguel Fajardo</t>
  </si>
  <si>
    <t>-	Gestión con el Ministerio de Ambiente para trasladar las peticiones ambientales de la comunidad. Traslado de competencias frente al tema de impacto ambiental del Embalse del Muña y la construcción de la PTAR Canoas.</t>
  </si>
  <si>
    <t>-	Desde la secretaria de gobierno se compromete a generar un espacio con Enel Codensa para que atienda a la comunidad.</t>
  </si>
  <si>
    <t>Alcaldía Municipal de Sibaté.</t>
  </si>
  <si>
    <t>Organización de la Asamblea con el Pueblo Indigena Kankuamo por la Democratización de la Energia y las Tarifas Justas a realizarse en el mes de mayo</t>
  </si>
  <si>
    <t>Ministerio de Energia - Equipo Asambleas OAAS</t>
  </si>
  <si>
    <t>Se concerta organizar logistica y metodologicamente la Asamblea Etnica con el Pueblo Kankuamo sobre la democratización de la energia y las tarifas justas a realizarse en el mes de mayo del presente año</t>
  </si>
  <si>
    <t>Equipo Asambleas - OAAS  - Minenergia</t>
  </si>
  <si>
    <t>Conformación de los Cómites de Usuarios de Servicios Publicos en el municipio</t>
  </si>
  <si>
    <t>Alcaldia Municipal, Superservicios y Personero</t>
  </si>
  <si>
    <t>Realizar talleres sobre tarifas y servicios públicos de energía</t>
  </si>
  <si>
    <t>MME y Superservicios</t>
  </si>
  <si>
    <t>Organización de la Cumbre Interetnica Energetica en la Sierra Nevada y la Serrania de Perijá</t>
  </si>
  <si>
    <t>Minenergia Equipo Asambleas</t>
  </si>
  <si>
    <t>1. Realizar una asamblea popular minero ambiental programada para el 3 de agosto.</t>
  </si>
  <si>
    <t>2. Llevar a cabo las mesas de trabajo de manera trimestral</t>
  </si>
  <si>
    <t>Interinstitucional.</t>
  </si>
  <si>
    <t>3. Preparar para la asamblea una relación de los titulos otorgados y solicitudes a la fecha, con su estado técnico, jurídico, evidencias y hallazgos del seguimiento y fiscalización. 3.1 Desarrollar un curso pedagógico para acceder a ANNA MINERIA,</t>
  </si>
  <si>
    <t>Agencia Nacional de Mineria</t>
  </si>
  <si>
    <t>4. Establecer una mesa de trabajo articulado con la secretaria de cultura de Soacha con el fin de realizar la identificación de pictogramas y hacer seguimiento al plan de manejo arqueológico de los títulos mineros en el municipio.</t>
  </si>
  <si>
    <t>ICANH - secretaria de cultura.</t>
  </si>
  <si>
    <t>5. Entregar una relación de los proyectos ambientales relacionados con Soacha, su implementación y avance, (proyecto de monitoreo comunitario, áreas no compatibles con minería en la Sabana de Bogotá</t>
  </si>
  <si>
    <t>Ministerio del Medio Ambiente.</t>
  </si>
  <si>
    <t>6. Socialización del actual plan de restauración ecológica</t>
  </si>
  <si>
    <t>7. Socialización de análisis de determinantes sobre problemáticas ambientales relacionadas con la minería.</t>
  </si>
  <si>
    <t>8. Aunar esfuerzos articuladamente para la medición de la calidad de aire en el municipio</t>
  </si>
  <si>
    <t>Secretaria de Ambiente de Soacha, CAR, Ministerio de Ambiente.</t>
  </si>
  <si>
    <t>9. Realizar pedagogía para la consulta de información sobre la medición de material particulado.</t>
  </si>
  <si>
    <t>10. Revisión de la red de energia correspondiente a las torres de alta tensión localizadas en el predio Cascajal donde se manifiesta el deterioro del suelo.</t>
  </si>
  <si>
    <t>Ministerio de Minas - Ministerio de Ambiente.</t>
  </si>
  <si>
    <t>11. Gestionar el espacio para realizar la asamblea programada para el 3 de agosto.</t>
  </si>
  <si>
    <t>Secretaria de ambiente de Soacha</t>
  </si>
  <si>
    <t>12. Remitir copia a la OAAS del Ministerio de Minas de los derechos de petición y demás recursos radicados cronológicamente a las diferentes autoridades.</t>
  </si>
  <si>
    <t>Organizaciones comunitarias participantes.</t>
  </si>
  <si>
    <t>13. Actividades adelantadas desde el municipio para el control de la minería que no cuenta con los instrumentos mineros y ambientales necesarios para la operación.</t>
  </si>
  <si>
    <t>Alcaldía Soacha.</t>
  </si>
  <si>
    <t>Implementar las mesas técnicas y las acciones necesarias para el cumplimiento del Mandato Politico de la 1 Cumbre Intercultural Energética PDET Sierra Nevada-Perijá</t>
  </si>
  <si>
    <t>MINENERGIA</t>
  </si>
  <si>
    <t>El Minenergía se comprometió: “Analizar las medidas necesarias que permitan viabilizar la reducción del costo de la tarifa de energía en el departamento del Huila, incluyendo el estudio para la adopción de la zonificación tarifaria y/o tarifa única nacional”.</t>
  </si>
  <si>
    <t>*Títulos mineros como compensación a los afectados por actividades mineras que fueron inundadas por la construcción de la hidroeléctrica*</t>
  </si>
  <si>
    <t>REALIZAR 6 SESIONES DE TRABAJO ALTERNADAS ENTRE VIRTUALES Y PRESENCIALES PARA GENERAR LINEAMIENTOS PARA UNA FUTURA POLLÍTICA PÚBLICA DE AFECTADOS POR LA CONSTRUCCIÓN DE HIDROELÉCTRICA Y SE REALIZARAN ENTRE JUNIO Y NOVEIMBRE DE 2024</t>
  </si>
  <si>
    <t>MME, MINISTERIO DE AMBIENTE, MINISTERIO DE AGRICULTURA Y DNP</t>
  </si>
  <si>
    <t>La empresa Enel se compromete a establecer un espacio de dialogo en sus instalaciones con los directivos de Enel con el fin de atender las demandas de la comunidad. Con respecto a la maquinaria necesaria para el mantenimiento de la vía y dar viabilidad al proyecto de repotenciación, reunión para el 25 de junio en las instalaciones de ENEL en Bogotá</t>
  </si>
  <si>
    <t>ENEL COLOMBIA</t>
  </si>
  <si>
    <t>Avanzar con la estructuración del proyecto de comunidad energética para su implementación por parte de Fenoge</t>
  </si>
  <si>
    <t>Revisión de consecución de recursos para una segunda planta de electrodiesel.</t>
  </si>
  <si>
    <t>Priorizar dentro del convocatoria de futura comunidades energéticas para el Municipio de Acandí</t>
  </si>
  <si>
    <t>OOAS</t>
  </si>
  <si>
    <t>Este movimiento social busca reivindicar los derechos sobre tierras ancestrales y la protección de sus territorios frente a proyectos de explotación que consideran perjudiciales para su cultura y medio ambiente. Inicialmente solicitaron que los municipios de Inza y Páez sean reconocidos como municipios PDET. 2.</t>
  </si>
  <si>
    <t>Que se realice un control en el precio de los combustibles, así como todo lo que esto representa en el consumidor de la canasta familiar.</t>
  </si>
  <si>
    <t>Reconocimiento del "Movimiento de los Sin Tierra Nietos de Manuel Quintín Lame" así como todos los pueblos aquí presentes con las respectivas garantías de tierra y vivienda digna</t>
  </si>
  <si>
    <t>Reiteramos que se instale una mesa de diálogo y negociaciones de manera "DIRECTA" con las autoridades y delegaciones, en el Resguardo Indígena de Huila, lugar de origen de la tragedia de 1994.</t>
  </si>
  <si>
    <t>Que se cumplan los acuerdos de paz pactados en la Habana Cuba, así como la continuidad y cumplimiento de las negociaciones de paz con los diferentes grupos armados como lo son las FARC y el ELN con mesas de participación activas en los municipios afectados.</t>
  </si>
  <si>
    <t>Durante el segundo semestre la Dirección de Hidrocarburos entregará el combustible para las lanchas a través de TERPEL</t>
  </si>
  <si>
    <t>Dirección de Hidrocarburos</t>
  </si>
  <si>
    <t>Avanzar en la implementación de las comunidades energéticas para la electromovilidad, en coordinación con las autoridades públicas competentes</t>
  </si>
  <si>
    <t>El Ministerio de Minas y Energía  adelantará la contratación que sea necesaria con la Organización AICOLD para  continuar con el compromiso</t>
  </si>
  <si>
    <t>Georeferenciar los puntos donde se desarrolla la actividad minera. Coordenada del tramo inicial y el tramo final así como los puntos estratégicos para la comunidad o frentes de trabajo.</t>
  </si>
  <si>
    <t>Ministerio de Minas y Energía Dirección de Formalización Minera</t>
  </si>
  <si>
    <t>La asociación remitirá la solicitud de acompañamiento a la formalización minera dirigida al Ministerio de Minas y Energía. Una vez recibida la solicitud se dará respuesta oficial y se iniciarán las gestiones pertinentes en el término máximo de 30 días hábiles.</t>
  </si>
  <si>
    <t>Reconocimiento territorial de la práctica Minera de carácter informativo.</t>
  </si>
  <si>
    <t>Gestión de reunión con el Ministerio de Agricultura y otros actores que puedan contribuir en la construcción de un Distrito Agrominero.</t>
  </si>
  <si>
    <t>Por parte de ANLA Audiencia Pública Ambiental los días Sábado 28 de septiembre en el Municipio de Palmira y Domingo 29 de septiembre de 2024 Municipio de Zarzal con inscripción previa de los asistentes</t>
  </si>
  <si>
    <t>Autporidad Nacional de Licencias Ambientales</t>
  </si>
  <si>
    <t>Acompañar espacios de diálogo para evitar conflictividades que se unan con las de la termoeléctrica el tesorito.</t>
  </si>
  <si>
    <t>OAAS MME</t>
  </si>
  <si>
    <t>Hacer socialización del proyecto a comunidad de San Antonio, y detallar, contratación de mano de obra local y posibilidades de inversión social voluntaria.</t>
  </si>
  <si>
    <t>CELSIA</t>
  </si>
  <si>
    <t>La ANM realizará la visita de verificación de los demás títulos que se encuentran en el área del páramo de Rabanal.</t>
  </si>
  <si>
    <t>La personería solicitará a la ANM la información faltante de los títulos mineros que están en superposición con el páramo de Rabanal.</t>
  </si>
  <si>
    <t>La alcaldía realizará las consultas pertinentes para verificar si es posible que en la visita de verificación que realizará la ANM pueden asistir personas de la comunidad.</t>
  </si>
  <si>
    <t>La ANM coordinará un espacio de diálogo y escucha con las comunidades de las veredas afectadas con actores institucionales para identificar acciones que contribuyan a la resolución de los conflictos socio ambientales de la región</t>
  </si>
  <si>
    <t>Realizar seguimiento</t>
  </si>
  <si>
    <t>El principal compromiso es adelantar espacios de alto nivel con empresas (ENEL, EPM, GEB, ECOPETROL) e Interministerios (hacienda, transporte, mme) para definir recursos para via.</t>
  </si>
  <si>
    <t>Realizar reunión ante ANM para permisos especiales, para activación de combo de maquinaria. Sobre la pavimentación se buscará concretar la convergencia de recursos pro ejemplo con el mecanismo de Obras pro impuestos. Gobernación de Boyacá actualizará diseño en 45 días presentará informe técnico e ICCU entregará diseño final en 20 días. Mininterior escalará caso para búsqueda de recursos conforme a plan plurianual de inversiones del PND.</t>
  </si>
  <si>
    <t>MME, GOBERNACIONES Y ALCALDIAS.</t>
  </si>
  <si>
    <t>Presentar una propuesta de prototipo de comunidad energética.</t>
  </si>
  <si>
    <t>Asociaciones envían la información de sitios y trabajos mineros, personas censo, vía PAR Bucaramanga</t>
  </si>
  <si>
    <t>Asociaciones de mineros de Vetas</t>
  </si>
  <si>
    <t>Asociaciones también conversan con la Alcaldesa para ver si acompaña el proceso junto con el personero, o si lo hacen solos como usuarios independientes vía PAR Bucaramanga</t>
  </si>
  <si>
    <t>Minminas, ANM y Minambiente: Revisa la ruta y alternativas posibles para la formalización</t>
  </si>
  <si>
    <t>MME -MADS-ANM</t>
  </si>
  <si>
    <t>La Realizacion de una audiencia publica Ambiental el dia 19 de Octubre</t>
  </si>
  <si>
    <t>DEFINIR EL ABC DE LA INSTANCIA TERRITORIAL BASADO EN VISION DE AUTONOMIA Y GOBERNANZA BAJO SNW</t>
  </si>
  <si>
    <t>OOAS - MINMINAS</t>
  </si>
  <si>
    <t>. Que se hagan las mesas sectoriales. Santa Helena, Puerto triunfo y Oasis.</t>
  </si>
  <si>
    <t>. Socializaciones en las veredas.</t>
  </si>
  <si>
    <t>Santa helena hará la petición.</t>
  </si>
  <si>
    <t>Entregar la licencia ambiental en físico a la presidenta de la JAC.</t>
  </si>
  <si>
    <t>Juan Cárdenas</t>
  </si>
  <si>
    <t>REALIZAR OTRO ESPACIO DE REUNIÓN EN PUERTO GAITAN CON LA ALCALDÍA Y DEMAS ACTORES PARA REVISAR EL PLIEGO DE PETICIONES</t>
  </si>
  <si>
    <t>REALIZAR ESPACIO INFORMATIVO EN  OASIS Y PUERTO TRIUNFO CON LAS EMPRESAS DE TRANSPORTE PARA DETERMINAR COMO SE IBA A TRABAJAR CON ELLAS DURANTE LA CONSTRUCCIÓN Y DESPUES DE HABILITAR EL OLEODUCTO.</t>
  </si>
  <si>
    <t>Se realizará nueva fecha de reunión el sector parcelas</t>
  </si>
  <si>
    <t>Se enviará la memoria de la reunión a la presidenta de la JAC</t>
  </si>
  <si>
    <t>•	Llevar a cabo reunión con el municipio de San Antonio del Tequendama el 16 de octubre de 2024 a las 9:00 am con la presencia de ENEL, el Alcalde del municipio y el comité encargado.</t>
  </si>
  <si>
    <t>Municipio y ENEL</t>
  </si>
  <si>
    <t>•	Se acordó la realización de una mesa técnica de seguimiento para la verificación de cada uno de los mantenimientos, arreglos y reparaciones.</t>
  </si>
  <si>
    <t>Alcaldía Municipal y Ministerio de Minas y Energía</t>
  </si>
  <si>
    <t>•	Se acordó la difusión de la información por medio de la Alcaldía con el propósito de que la comunidad esté enterada de los avances realizados y el establecimiento de un cronograma de intervenciones que se deberá compartir con la comunidad.</t>
  </si>
  <si>
    <t>Alcaldía del Colegio</t>
  </si>
  <si>
    <t>•	Se plantea una reunión de revisión de actas de compromisos anteriores con la administración municipal (fecha por definir con el alcalde)</t>
  </si>
  <si>
    <t>Capacitación sobre normatividad laboral, derechos y deberes primero con presidentes y luego con comunidades</t>
  </si>
  <si>
    <t>Plan de mando unificado</t>
  </si>
  <si>
    <t>Crear mesas de trabajo</t>
  </si>
  <si>
    <t>Establecer una mesa dialogo donde se traten los 10 puntos de discusión</t>
  </si>
  <si>
    <t>Enel Colombia</t>
  </si>
  <si>
    <t>Acompañar los espacios de Dialogo y negociación</t>
  </si>
  <si>
    <t>Ministerio de Minas y Energía y Ministerio del Interior</t>
  </si>
  <si>
    <t>El Ministerio de minas y energía y el ministerio del Interior se comprometen a acompañar los espacios de reunión entre la empresa y la comunidad</t>
  </si>
  <si>
    <t>Ministerio de Minas y Energia y ministerio del Interio</t>
  </si>
  <si>
    <t>Los documentos radicados por la comunidad van a pasar al equipo evaluador de la ANLA.</t>
  </si>
  <si>
    <t>Seguir con este tipo de espacios para seguir protegiendo el agua en la zona</t>
  </si>
  <si>
    <t>Gabriel Parrado y Grupo Alba por Colombia</t>
  </si>
  <si>
    <t>REALIZAR ASAMBLEA POPULAR EN UBATE</t>
  </si>
  <si>
    <t>EQUIPO ASAMBLEAS POPULARES</t>
  </si>
  <si>
    <t>1.	Articular y generar mesas de espacios con la Alcaldía, Gobernación, Ministerios de minas y energía, Empresarios locales y operadoras que puedan prevenir conflictividades de acuerdo con los diferentes tipos de transportes que hoy aquejan a los empresarios locales.</t>
  </si>
  <si>
    <t>La agencia nacional de hidrocarburos procederá a llevar a cabo en una segunda mesa de trabajo la socialización a través de los profesionales idóneos de el contrato y sus condiciones por medio de las cuales se establecieron los métodos a emplear en el proceso de levantamiento de la fe</t>
  </si>
  <si>
    <t>Llevar a cabo la socialización del contrato por medio del cual se procede a realizar la exploración del bloque llano 111</t>
  </si>
  <si>
    <t>Agencia Nacional de hidrocarburos</t>
  </si>
  <si>
    <t>•	Prueba piloto en el municipio de Castilla la Nueva donde se informe al alcalde de la iniciativa de la planeación de las prevenciones por medio de talleres que profundicen en temas salariales (convencionales y legales).</t>
  </si>
  <si>
    <t>Ruta de empleabilidad (decreto 1668 - 2016), revisión de profesiogramas (ingreso personal y exámenes médicos) y contratación.</t>
  </si>
  <si>
    <t>El taller se debe direccionar con preguntas específicas preparadas en espacios previos por los profesionales de la ETH para poder exponer a la administración, comunidad y demás actores que permitan nivelar conceptos de forma pedagógica.</t>
  </si>
  <si>
    <t>Realizar visita conjunta de delegados del Ministerio de Minas y Energía, IPSE, GENSA, CEELVA, Gobernación de Vaupés, Defensoría del Pueblo, Procuraduría, Contraloría, Mesa Regional Amazónica – MRA, OPIAC, CRIVA y AATICAM, y de las autoridades tradicionales de Wacará, Trubón, Timbo Río, Santa Cruz, Tayazú, Puerto Paloma, Puerto Esperanza y Pueblo Nuevo, a la MCH/PCH el día jueves 5 de diciembre de 2024.  La Gobernación de Vaupés, asume la logística de las autoridades de CRIVA, AATICAM y de las 8 comunidades.  La lista de personas asistentes se deberá suministrar con 15 días de anticipación y se dependerá de los lineamientos que indique GENSA.</t>
  </si>
  <si>
    <t>Ministerio de Minas y Energía, IPSE, GENSA, CEELVA, Gobernación de Vaupés</t>
  </si>
  <si>
    <t>Adelantar una sesión de los cursos de formación sobre Transición Energética Justa ofrecidos por IPSE y el MME, con tres (3) delegados de las ocho (8) comunidades en el campamento de la MCH /PCH, durante el primer trimestre del año 2025.</t>
  </si>
  <si>
    <t>El Ministerio de Minas y Energía evaluará la solicitud de financiación y ejecución de un estudio independiente sobre el impacto de la PCH en los aspectos técnicos, económicos, sociales, culturales y ambientales, con una  Universidad propuesta por las autoridades tradicionales de CRIVA y AATICAM, con garantías de seguimiento de la MRA y la OPIAC.  Los resultados y recomenciones del estudio que se llegare a realizar, serán tenidos en cuenta en el marco de los espacios de concertación.</t>
  </si>
  <si>
    <t>Las autoridades de AATICAM y CRIVA manifiestan que elevarán ante la MPCIDV y MRA la situación de instalación de medidores en las soluciones energéticas solares y cobros tarifarios dentro de las comunidades indígenas, dado que están incluidas en una Resolución de la CREG y la Ley de Servicio, la cual debería ser concertada con el Gobierno Nacional.</t>
  </si>
  <si>
    <t>AATICAM Y CRIVA</t>
  </si>
  <si>
    <t>IPSE en conjunto con GENSA instalará un medidor en la zona de salida de la PCH, para las conexiones de las señales de la fuente de generación.</t>
  </si>
  <si>
    <t>ACP compartir las respuestas o proyección de respuesta de las operadoras a la agremiación de Puerto Gaitán</t>
  </si>
  <si>
    <t>Articulación con Leonardo Rojas, recursos del espacio</t>
  </si>
  <si>
    <t>Se acuerda un espacio para el 18 de noviembre de 2024, para construir la hoja de ruta al cual debe asistir al MME un representante por cada entidad.</t>
  </si>
  <si>
    <t>MME, ACP, ANH</t>
  </si>
  <si>
    <t>Participar del próximo encuentro 30 de Noviembre en Jericó-Antioquia</t>
  </si>
  <si>
    <t>Envío de invitación a un nuevo espacio con la confirmación de Baker Hughes, Ecopetrol, comunidad e institucionalidad.</t>
  </si>
  <si>
    <t>La Dirección de Formalización Minera, se comprometió a realizar el proximo año 2025 una jornada de capacitación sobre el Plan Unico de Legalización y Formalización Minera - PULF en la región.</t>
  </si>
  <si>
    <t>Continuar con el desarrollo del evento el dia 20 de noviembre , previa convocatoria</t>
  </si>
  <si>
    <t>Minminas -OAAS</t>
  </si>
  <si>
    <t>Solicitar alas corporaciones autonomas y ANM- ANNA Mineria , estadistica de los titulos mineros en el ambito del territorio ancestral de al inea negra</t>
  </si>
  <si>
    <t>MME -ANM</t>
  </si>
  <si>
    <t>Articular espacio entre la Alcaldía y Ecopetrol para de presentar temas relacionados a la inversión social.</t>
  </si>
  <si>
    <t>MME y ANH</t>
  </si>
  <si>
    <t>Se acuerda con los lideres y comunidad visitada que, se procederá a realizar un espacio de dialogo social enfocado al fortalecimiento y acceso a la información, en los temas: Compensaciones ambientales, qué es una licencia ambiental, qúe es un Plan de Manejo Ambiental, actores del sistema nacional ambiental, mecanismos de participación y defensa de los derechos humanos, inversión forzosa, PBC y regalías.</t>
  </si>
  <si>
    <t>Instalación de una mesa técnica de alto nivel en Bogotá el 21 de noviembre de 2024, donde se discutirán y buscarán soluciones para la formalización de la actividad minera. La Gobernación iniciará un estudio de caracterización del territorio minero que tomará aproximadamente tres meses. Se acordó suspender los operativos de la fuerza pública en el área durante la realización de este estudio para proteger a la comunidad y los técnicos involucrados. Este diálogo se considera un paso importante hacia la búsqueda de acuerdos y soluciones viables para la comunidad minera</t>
  </si>
  <si>
    <t>Ecopetrol asume el compromiso de revisar y hacer seguimientos de felicitaciones poder parte del gremio de producción Greprocas.</t>
  </si>
  <si>
    <t>Escalar la gestión de participación desde la gestora social, con los departamentos correspondientes.</t>
  </si>
  <si>
    <t>Baker</t>
  </si>
  <si>
    <t>1. Enviar vía correo electrónico (secretaria.minasyenergia@cord oba.gov.co) las propuestas para objetivos específicos y demás aportes que tengan para el desarrollo de los puntos pendientes.</t>
  </si>
  <si>
    <t>Las comunidades a través de su asesor (JOSE ERNESTO SALGADO ALVAREZ) y las Empresas.</t>
  </si>
  <si>
    <t>Enviar borrador del acto administrativo a las partes para su revisión y comentarios.</t>
  </si>
  <si>
    <t>Gobernación del Departamento a través de la Secretaría de Minas y Energía.(25 de noviembre de 2024 )</t>
  </si>
  <si>
    <t>Devolución del proyecto de acto administrativo con sus comentarios y aportes a la Gobernación de Córdoba, Secretaría de Minas y Energía (secretaria.minasyenergia@cord oba.gov.co).</t>
  </si>
  <si>
    <t>Las comunidades a través de su asesor (JOSE ERNESTO SALGADO ALVAREZ) y las empresas.(28 de noviembre de 2024 es la fecha máxima para devolución)</t>
  </si>
  <si>
    <t>Segunda sesión exploratoria para construcción de los términos de referencia de la Mesa Minera del San Jorge.</t>
  </si>
  <si>
    <t>04 de diciembre de 2024</t>
  </si>
  <si>
    <t>Continuar mesa de minería</t>
  </si>
  <si>
    <t>Seguimiento a las comunidades energéticas</t>
  </si>
  <si>
    <t>Revisión para posible implementación de instituciones educativas energéticas</t>
  </si>
  <si>
    <t>MME-Comunidades energéticas</t>
  </si>
  <si>
    <t>Agendar una mesa de trabajo con la dirección de energía eléctrica para revisión de los recursos requeridos para la implementación de los proyectos estructurados (El Tambo (Acta CAFAZINI 87 2024), López de Micay (IPSE), Argelia (IPSE))</t>
  </si>
  <si>
    <t>MME-DEE-Alcalde y lideres de la región</t>
  </si>
  <si>
    <t>El día 25 de noviembre reunirse presencialmente a las 10:00 para trabajar en las otras dos problemáticas planteadas en la actividad: Contaminación de cuencas hídricas y el aire por el resultado de las actividades de la industria de hidrocarburos y la minería ilegal.</t>
  </si>
  <si>
    <t>Comunidad</t>
  </si>
  <si>
    <t>El día 27 de noviembre a las 2:30 pm reunirse con los lideres del taller para la revisión en los avances de la logística del foro de discusión</t>
  </si>
  <si>
    <t>Establecer contacto entre las comunidades y el Sena para la formación en TEcnologias FNCER en el territorio</t>
  </si>
  <si>
    <t>Lograr Compromiso por parte de IPSE para los proceso de caracterización en el territorio para la instalacion del soluciones energeticas</t>
  </si>
  <si>
    <t>Establecer dialogo tripartito.</t>
  </si>
  <si>
    <t>ETH - ACP - AsoUnuma</t>
  </si>
  <si>
    <t>Plan de trabajo para articular con pueblos indígenas sobre el plan o manejo ambiental</t>
  </si>
  <si>
    <t>La ANM se comprometió a realizar la visita de fiscalización al título FJT 141, para revisar que se estén cumpliendo con los requisitos exigidos en el marco del título minero y conocer los avances en cuanto a los requerimientos solicitados por la ANM.</t>
  </si>
  <si>
    <t>La ANM se comprometió a consultar la viabilidad de que participen la comunidad y otras entidades en la visita de fiscalización, teniendo en cuenta que existe una normativa para dicho proceso tanto técnica como de seguridad minera.</t>
  </si>
  <si>
    <t>Agencia Nacional de MInería</t>
  </si>
  <si>
    <t>Enviar a más tardar el jueves 05 de diciembre la información relacionada con títulos mineros y áreas de exclusión, así como las solicitudes ARES.   Esta información incluye la relación de propuesta de contratos diferenciales, formatos de mapas y los shapefiles correspondientes de la región micay (Municipios de El Tambo, Argelia y López de Micay).</t>
  </si>
  <si>
    <t>ANM y DFM-MME</t>
  </si>
  <si>
    <t>Siguiente mesa convocada para el día  03 de diciembre de 2024. Temas a tratar, decreto 1035 MinDefensa, y mecanismos de formalización.</t>
  </si>
  <si>
    <t>MinInterior</t>
  </si>
  <si>
    <t>convocar una mesa de dialogo con la empresa ISA para desentrabar la peticion de desagravio que solicita la comunidad indigena , se propuso para el 19 de diciembre en el territorio</t>
  </si>
  <si>
    <t>•	La reprogramación de las fechas de reunión con la Alcaldía y la inclusión confirmada de representantes del Ministerio del Trabajo, el Ministerio del Interior y el Servicio Público de Empleo.</t>
  </si>
  <si>
    <t>Integrantes de la entidades competentes en el plan piloto</t>
  </si>
  <si>
    <t>• Definir una fecha a inicios del próximo año: Diseñar una ruta de trabajo para abordar los temas prioritarios del sector hidrocarburos</t>
  </si>
  <si>
    <t>Integrantes de la ETH y la Alcaldía</t>
  </si>
  <si>
    <t>• Seguimiento a la conflictividad en Manlif: Seguimiento al espacio con líderes del bloqueo y representantes de la Alcaldía</t>
  </si>
  <si>
    <t>para el 2025 articular con Mintrabajo para realizar una feria de empleo en Aguachica</t>
  </si>
  <si>
    <t>MINTRABAJO</t>
  </si>
  <si>
    <t>foro de participación ciudadana para revisar proyectos productivos en la zona</t>
  </si>
  <si>
    <t>Actividad de visibilización de problemáticas en Concejo Municipal en el marco de debate de control especial para empresa Alcanos</t>
  </si>
  <si>
    <t>Comité de Usuarios de Energía y Servicios Públicos</t>
  </si>
  <si>
    <t>Intervención de miembro de comité ante Honorable Concejo</t>
  </si>
  <si>
    <t>Las fechas establecidas con los cabildos para las actividades: - Cabildo Indígena Campo Bello: 8 y 9 de febrero. - Cabildo Indígena La Esperanza del Anclar: 22 y 23 de febrero. - Cabildo Indígena Las Flores: 15 y 16 de febrero.</t>
  </si>
  <si>
    <t>ISA</t>
  </si>
  <si>
    <t>SOLICITUD A DANCP PARA QUE REALICE VISITA DE INSPECCIÓN PRESENCIAL NUEVAMENTE</t>
  </si>
  <si>
    <t>TALLER DE COMPENSACIONES AMBIENTALES</t>
  </si>
  <si>
    <t>OAAS-MME</t>
  </si>
  <si>
    <t>SOLICITUD DE VISTA TECNICA PRESENCIAL DANCP</t>
  </si>
  <si>
    <t>Llevar a cabo un espacio de socialización del contrato PAREX, con ocasión a la intención de permitir acceder a la información de primera mano y por ende lograr avanzar con la socialización el resultado del PMA</t>
  </si>
  <si>
    <t>Alcaldía de Yopal; PAREX</t>
  </si>
  <si>
    <t>Llevar a cabo la gestión de un espacio con el ANLA, con el fin de concretar el asesoramiento en temas de inversión social a lideres sociales y concejales del municipio de Villanueva</t>
  </si>
  <si>
    <t>- Crear mesas permanentes paralelas para garantizar la participación de las comunidades y las mujeres</t>
  </si>
  <si>
    <t>Mesa laboral, MinTrabajo, Unidad del servicio público de empleo</t>
  </si>
  <si>
    <t>- Crear una mesa para revisar todo el proceso de ofertas laborales de bienes y servicios</t>
  </si>
  <si>
    <t>- Crear mesa de PBC</t>
  </si>
  <si>
    <t>El ministerio del Interior llevará a cabo un espacio de dialogo con la presencia de la Directora de Asuntos Indígenas del Ministerio del Interior Dra Roquelina Blanco, delegado de la Autoridad Nacional de Consulta Previa, delegado de la Autoridad Nacional de Licencias Ambientales, representante de la Gobernación de La Guajira, de la secretaria de Gobierno, la Personería y la Dirección de Asuntos Indígenas de la Alcaldía de Manaure. La fecha acordada es entre el martes 04 o miércoles 05 del mes de marzo del 2025.</t>
  </si>
  <si>
    <t>Se adelantaran sesiones de trabajo por parte de las empresas en el marco de la Responsabilidad Social Empresarial - RSE.</t>
  </si>
  <si>
    <t>Hocol, Promigas y TGI</t>
  </si>
  <si>
    <t>Llevar a cabo la primera reunión entre Hocol y las Autoridades Indígenas el martes 18 de febrero a las 8:00 Am en las oficinas de la Personería de Manaure.</t>
  </si>
  <si>
    <t>La empresa TGI estará informado a las Autoridades Indígenas la propuesta de fecha para llevar a cabo el espacio de dialogo referente a la inversión social voluntaria.</t>
  </si>
  <si>
    <t>TGI</t>
  </si>
  <si>
    <t>Las entidades del Gobierno Nacional y del orden territorial, acompañarán y cumplirán con la misionalidad que les corresponde de manera coordinada, en los espacios de dialogo que soliciten las comunidades.</t>
  </si>
  <si>
    <t>Gobernación de la Guajira, Alcaldía de Manaure, MinInterior, MinTrabajo, MinMinas y ANH.</t>
  </si>
  <si>
    <t>1.	Por parte del aliado estratégico de ECOPETROL, IMELEC, socializa que se procederá a iniciar el proceso de contratación del profesional HSE, a través de la ARL Seguros Bolívar a través del proceso de reinversión (interno), previendo que, para el día 07 de marzo se habrá superado la solicitud.</t>
  </si>
  <si>
    <t>Se realizará capacitación  a empresas contratistas de la operadora Parex de manera presencial los día 17 y 18 de marzo 2025 en los municipios de Saravena y Tame.</t>
  </si>
  <si>
    <t>equipo ETH Arauca</t>
  </si>
  <si>
    <t>Programación de visita al campo (los capachos)</t>
  </si>
  <si>
    <t>•	Ecopetrol manifiesta que sus contratistas aliadas iniciaran actividades de mantenimiento a los pozos el día 24 de febrero de 2025</t>
  </si>
  <si>
    <t>•	Alcaldía de Guamal y Acacias estará atenta acompañar en caso de manifestaciones</t>
  </si>
  <si>
    <t>Alcaldía de Guamal y Acacías</t>
  </si>
  <si>
    <t>Realizar seguimiento a los avances de los temas tratados.</t>
  </si>
  <si>
    <t>MME, ETH</t>
  </si>
  <si>
    <t>acordó un espacio de diálogo para el 4 de marzo, condicionado a la ausencia de institucionalidad.</t>
  </si>
  <si>
    <t>ANLA, ANH, MME, UAESPE</t>
  </si>
  <si>
    <t>Presentará nuevos predios máximo 7 de marzo 2025 para su respectiva revisión</t>
  </si>
  <si>
    <t>JUDREN</t>
  </si>
  <si>
    <t>Caracterización de los predios aceptados</t>
  </si>
  <si>
    <t>24 y 25 de abril espacio de seguimiento en el resguardo del Tigre de Puerto Gaitán en relación a la consulta previa por parte del Ministerio del Interior DANCP, personería, defensoría, procuraduría, ETH, ANH, Concejo Municipal, Alcaldía de Puerto Gaitán. La logística la coordina Tecpetrol, (transporte, Medios para levantar el acta, alimentación).</t>
  </si>
  <si>
    <t>Implementar un taller de liderazgo social para fortalecer la organización y representación de la comunidad.</t>
  </si>
  <si>
    <t>Coordinar la instauración de una mesa de diálogo permanente, con la participación de entidades como el Ministerio de Minas, la Alcaldía y el Ministerio de Trabajo para tratar problemáticas comunitarias y buscar soluciones estructuradas.</t>
  </si>
  <si>
    <t>Comunicar con 15 dias de anticipacion la fecha de la realizacion del taller de fortalecimiento comunitario</t>
  </si>
  <si>
    <t>Socializar contenidos y metodologia del taller a implementar</t>
  </si>
  <si>
    <t>La empresa de Energía del bajo Putumayo presentará el proyecto ante la OCAD Paz, bajo el compromisos de que el ministerio de Minas y Energía gire los recursos de subsidio.    Formular y construir proyecto subestación campo alegre 34.5/13.8 kv – 2MVA y realizar ampliación requerida en subestación Asis- Inversiones.  condiciones a giro de subsidios por parte del ministerio  de Minas y energía</t>
  </si>
  <si>
    <t>Empresa de energía del bajo Putumayo</t>
  </si>
  <si>
    <t>Por parte de la Alcaldía  municipal de  Puerto Asís, se priorizarán la viabilidad del  proyectos de electrificación  presentado por la Empresa de energía del Bajo Putumayo.</t>
  </si>
  <si>
    <t>Alcaldía de Puerto Asis</t>
  </si>
  <si>
    <t>Estudios y diseños para soluciones de aguas – vereda los cristales Angeles y Teteyé.</t>
  </si>
  <si>
    <t>Alcaldía Municipal de  Puerto Asís</t>
  </si>
  <si>
    <t>Realización de mesa de diálogo para realizar Evaluación y presentación del avances de la presentación del proyecto.</t>
  </si>
  <si>
    <t>Ministerio de Interior</t>
  </si>
  <si>
    <t>La alcaldesa de Vetas identificará dónde están trabajando los mineros informales, cuánta gente se encuentra en el lugar, nombre de bocamina y georreferenciación.</t>
  </si>
  <si>
    <t>La DFM coordinará reunión con MADS para presentar propuesta de formalización minera en el municipio de Vetas.</t>
  </si>
  <si>
    <t>Minenergía - DFM</t>
  </si>
  <si>
    <t>La implementación de talleres de formación para la comunidad sobre formulación de proyectos y gestión de recursos.</t>
  </si>
  <si>
    <t>Se asumió el compromiso de realizar talleres formativos enfocados en fortalecer las capacidades locales, particularmente en la formulación de proyectos comunitarios y la gestión de recursos.</t>
  </si>
  <si>
    <t>* Reunión virtual el 8 de abril a las 10:00 a.m. entre el Ministerio del Interior y las comunidades del consejo comunitario afrodescendiente la libertad.</t>
  </si>
  <si>
    <t>* Comunidad del consejo comunitario afrodescendiente la libertad propone el fortalecimiento de proyectos productivos donde le proponen a la ANH gestionar con la dependencia de abastecimiento de las operadoras.</t>
  </si>
  <si>
    <t>* Solicitudes a la Agencia Nacional de Tierras para que se hagan estudios exhaustivos de los títulos de propiedad otorgados por el INCORA y el INCODER en el municipio de Puerto Gaitán. Se debe prestar especial atención a aquellas zonas donde nuestros pueblos indígenas reclaman derechos ancestrales y donde dichos títulos se superponen con nuestros territorios ancestrales.</t>
  </si>
  <si>
    <t>Mininterior, MME, ACP</t>
  </si>
  <si>
    <t>* Que se adelante mensualmente una mesa de seguimiento, que permita acelerar los procesos. •	Es indispensable garantizar la presencia de la SAE y de las diferentes dependencias de la ANT para agilizar el cumplimiento de los compromisos.</t>
  </si>
  <si>
    <t>* Requerimos que el Gobierno Nacional, en coordinación con la Administración Municipal, suspendan de manera inmediata todos los procesos policivos contra las comunidades indígenas de Puerto Gaitán. Esta suspensión debe mantenerse hasta que un proceso jurídico determine nuestros derechos territoriales</t>
  </si>
  <si>
    <t>* Para el sector Minero Energético: Atender el proyecto que se le presentó a la ANH para medir los impactos que se genera la industria a la comunidad indígena.</t>
  </si>
  <si>
    <t>Articular con la institucionalidad Corporinoquia con el fin de que el nuevo director realice visita de inspección a las veredas que tienen afectaciones por temas ambientales; Mintrabajo con el fin de revisar temas laborales en su entorno.</t>
  </si>
  <si>
    <t>OAAS, ETH Arauca</t>
  </si>
  <si>
    <t>Realizar visita a las veredas para hacer inspección ocular de lo manifestado por las lideresas.</t>
  </si>
  <si>
    <t>Elaborar un plan de acción teniendo en cuenta las necesidades de la comunidad del municipio de Rionegro, Santander</t>
  </si>
  <si>
    <t>Realizar la socialización de oferta institucional del MME en cuanto a la TEJ</t>
  </si>
  <si>
    <t>programar una nueva reunión virtual para resolver el conflicto y evitar una vía de hecho</t>
  </si>
  <si>
    <t>Personeria Municipal de Rionegro</t>
  </si>
  <si>
    <t>Las mujeres lideresas de las 32 veredas de Arauquita se comprometen a replicar la información recibida en sus comunidades, promover espacios de diálogo para visibilizar los impactos socioambientales y continuar fortaleciendo su participación activa en los escenarios de concertación, gestión del territorio y exigibilidad de derechos, fomentando el empoderamiento de más mujeres en la defensa del medio ambiente y el desarrollo sostenible.</t>
  </si>
  <si>
    <t>JUMCALI</t>
  </si>
  <si>
    <t>El Ministerio de Minas y Energía, a través de la Oficina de Asuntos Ambientales y Sociales, se compromete a continuar fortaleciendo el relacionamiento con las comunidades de la zona de influencia del proyecto Caño Limón – Coveñas, garantizando la presencia institucional en el territorio, el acompañamiento técnico en procesos de transformación de conflictos y la implementación de nuevas jornadas de formación en enfoque de género, derechos sociales y gestión socioambiental con perspectiva diferencial.</t>
  </si>
  <si>
    <t>Entrega de relatorías y presentaciones a las comunidades participantes​ .</t>
  </si>
  <si>
    <t>Incorporación de comentarios y sugerencias de los asistentes en los ajustes de los indicadores o, de no ser posible, en las recomendaciones finales</t>
  </si>
  <si>
    <t>Instituto de Estudios Ambientales IDEA UN</t>
  </si>
  <si>
    <t>Incorporar la retroalimentación recibida en los ajustes o recomendaciones finales de los indicadores</t>
  </si>
  <si>
    <t>Entrega de relatorías y presentaciones a las comunidades participantes</t>
  </si>
  <si>
    <t>Próxima reunión finales de octubre de 2025</t>
  </si>
  <si>
    <t>Continuar con los dialogos y solicitud de respuesta a peticiones del Mininterior -DAIRM</t>
  </si>
  <si>
    <t>Ministerio del Interior - GEB</t>
  </si>
  <si>
    <t>Citar a una próxima reunión para el 3 de junio, en la que se espera contar con la presencia de la empresa CEO, la Superintendencia de Servicios Públicos Domiciliarios, entre otras dependencias</t>
  </si>
  <si>
    <t>Personería Municipal</t>
  </si>
  <si>
    <t>Entrega de insumos para el diseño de una ruta de articulación interinstitucional para el tratamiento de conflictividades. 3 de junio 2025</t>
  </si>
  <si>
    <t>Alcaldía, gobernación y gobierno  Nacional.</t>
  </si>
  <si>
    <t>Propuesta de Ecopetrol frente al  cumplimiento y manejo de los contratos  comerciales a proveedores del sector. 3 de junio 2025</t>
  </si>
  <si>
    <t>Envío de documento para preparación de  comentarios y ajustes. 15 de junio 2025</t>
  </si>
  <si>
    <t>Presentación del documento de la ruta de  articulación en reunión de articulación. 20 de junio 2025</t>
  </si>
  <si>
    <t>Prestar el apoyo a todos los miembros de la  comunidad que son sometidos a  intimidaciones por parte de particulares. A partir de la fecha.</t>
  </si>
  <si>
    <t>Autoridades locales y nacionales.</t>
  </si>
  <si>
    <t>Articulación para la creación de una casa de  justicia con el Ministerio de Justicia y el  Derecho. A partir de la fecha.</t>
  </si>
  <si>
    <t>PMU abierto y permanente. a partir de la fecha</t>
  </si>
  <si>
    <t>Secretaria de Gobierno de Puerto Gaitán</t>
  </si>
  <si>
    <t>Comunicado desarrollo reunión. 13 de mayo 2025</t>
  </si>
  <si>
    <t>Alcaldía de Puerto Gaitán</t>
  </si>
  <si>
    <t>Remisión de las peticiones a las entidades  que comprometen misionalidad en el  radicado con fecha del 24 de abril de 2025. 14 de mayo 2025</t>
  </si>
  <si>
    <t>Respuesta a peticiones</t>
  </si>
  <si>
    <t>Una vez se cuente con versión final del documento será compartida a los participantes del espacio</t>
  </si>
  <si>
    <t>Acompañar la realización de una audiencia Pública sobre la situación de los servicios Públicos en el municipio</t>
  </si>
  <si>
    <t>Comité de usuarios de Tierralta</t>
  </si>
  <si>
    <t>Situación de los PRONE del municipio</t>
  </si>
  <si>
    <t>Realizar análisis sobre situación de servicios publico prestado con CELSIA, la formula tarifaria y el alto costo de servicio de energía, mesa de trabajo con el operador de red del municipio para tener una canal de comunicación fluido y constante</t>
  </si>
  <si>
    <t>Comité de usuarios buenaventura</t>
  </si>
  <si>
    <t>Jornada de asamblea de pedagogía para fortalecer la opinión pública favorable del nuevo proyecto de ley de regulación de servicios públicos.</t>
  </si>
  <si>
    <t>Realizar formación sobre reglamentación de vocales de control, buscando adquirir herramientas para realizar solicitudes de revisión de facturación y mejoramiento de la prestación del servicio de energía.</t>
  </si>
  <si>
    <t>Realizar socialización de inversiones Min Energía en Buga.</t>
  </si>
  <si>
    <t>Socialización proyecto de ley de tarifas justas.</t>
  </si>
  <si>
    <t>Gestionar con la superintendencia de servicios públicos un espacio de capacitación para radicar pqrs.</t>
  </si>
  <si>
    <t>Participar de movilizaciones que se convoque con elementos de pedagogía respecto a la democratización de la energía.</t>
  </si>
  <si>
    <t>Comité de usuarios</t>
  </si>
  <si>
    <t>Reunión con viceministerio de energía y regalías para que nos orienten técnicamente como podría ser la gestión de obras por impuestos.</t>
  </si>
  <si>
    <t>La Asamblea popular de usuarios de energía de Yumbo se realizará el sábado 14 de junio en la sede de Sutimac, a las 9:00am – 2:00pm. En la asamblea, el comité de usuarios propone realizar una presentación de lo que han venido avanzado como comité, hablar de la consulta popular y nuevo proyecto de ley de tarifas justas – solicitar saludo de ministro de minas y energía.</t>
  </si>
  <si>
    <t>Se propone impulsar la agenda de defensa de los usuarios en el norte del cauca, que recoge los municipios corinto, miranda, caloto, Villarrica, Suarez, buenos aires, puerto tejada, padilla. Se propone realizar asambleas en otros municipios del norte del cauca, iniciar una ruta de asambleas que terminen en una cumbre.</t>
  </si>
  <si>
    <t>Min energía - comité de usuarios</t>
  </si>
  <si>
    <t>dar a conocer los avances de comunidades energéticas en el departamento.</t>
  </si>
  <si>
    <t>min energía</t>
  </si>
  <si>
    <t>Implementación de por lo menos 4 espacios de formación local sobre los Decretos 1538, 1539 y 1540 en comunidades indígenas y afro.</t>
  </si>
  <si>
    <t>Se realizará un segundo encuentro con las organizaciones del Magdalena Medio para el desarrollo del segundo momento metodológico orientado a la identificación de soluciones y de líneas estratégicas de la Política</t>
  </si>
  <si>
    <t>Coordinar reunión con la empresa, ANLA  y CAR para aclarar los puntos expuestos en la reunión</t>
  </si>
  <si>
    <t>Acompañamiento al comité de Usuarios de Puerto Libertador</t>
  </si>
  <si>
    <t>OAAS -EQUIPO ASAMBLEAS -MME</t>
  </si>
  <si>
    <t>Entrega de 60 computadores portátiles del programa “Computadores para Educar” para los niños de la comunidad. Entrega de 100 pupitres nuevos y apertura/cobertura de plazas docentes (preescolar, primaria, artes).</t>
  </si>
  <si>
    <t>Secretaria de Educacion META</t>
  </si>
  <si>
    <t>Continuar el plan de ordenamiento social del territorio y socializar avances sobre 500 predios caracterizados.</t>
  </si>
  <si>
    <t>Reunión con Secretaría de Infraestructura para responder a la comunidad sobre saneamiento básico (agua, alcantarillado, gas, electricidad) y obras viales.</t>
  </si>
  <si>
    <t>ALCALDIA PTO GAITAN</t>
  </si>
  <si>
    <t>Recepción de la solicitud de construcción de un hospital en la vereda, ante la situación crítica denunciada por la comunidad.</t>
  </si>
  <si>
    <t>GOBERNACIÓN META</t>
  </si>
  <si>
    <t>Convocatoria de mesas técnicas departamentales para abordar inclusión laboral (con enfoque en mujeres y adultos mayores), suspensión de contratos y aplicación de la convención.</t>
  </si>
  <si>
    <t>MINTRABAJO, MININTERIOR, MINMINAS</t>
  </si>
  <si>
    <t>Solicitud de articulación con la UNP para proteger a líderes sociales amenazados, previa verificación de denuncias</t>
  </si>
  <si>
    <t>MINISTERIO PÚBLICO</t>
  </si>
  <si>
    <t>Activación de la ruta de Derechos Humanos para proteger a quienes han sido judicializados por ejercer el derecho a la protesta.</t>
  </si>
  <si>
    <t>MME OAAS</t>
  </si>
  <si>
    <t>Generar diálogo inicial con las empresas, se deben identificar a cuáles vamos a convocar (identificación por parte de comité de usuarios).</t>
  </si>
  <si>
    <t>Comité de usuarios de Yumbo</t>
  </si>
  <si>
    <t>Empezar a articular espacios técnicos entre ministerio, empresas y comunidades. La asamblea propone que sea una comunidad para bombear el agua a los barrios de ladera de Yumbo que tienen dificultades con ello.</t>
  </si>
  <si>
    <t>Min energía y comité de usuarios.</t>
  </si>
  <si>
    <t>Seguimiento a convenio con Emcali, que beneficiaría a los comités de usuarios.</t>
  </si>
  <si>
    <t>Remitir la cartilla pedagógica que está siento elaborada por INSUCO</t>
  </si>
  <si>
    <t>Se cita a una reunion interistitucional, Ministerio de Transporte, ANM y UPME para articular acciones y definir visita a territorio donde se revisara el flujon real de transporte en territorio.</t>
  </si>
  <si>
    <t>Realizar levantamiento de informacion primaria para conocery definir el flujo de transporte desde bocamina al centro de acopio.</t>
  </si>
  <si>
    <t>Realizar un taller sobre la informacion que debe reportar el gremio minero</t>
  </si>
  <si>
    <t>Analizar la informacion reportada en plataformas de control a la produccion y trazabilidad entre DIAN Y ANM</t>
  </si>
  <si>
    <t>Citar a la DIAN a una mesa de trabajo con ANM y UPME y delegado de gremios mineros para evaluar la posibilidad de estabecerla base de liquidacion</t>
  </si>
  <si>
    <t>Ministerio deMinas y Energia</t>
  </si>
  <si>
    <t>No se generaron compromisos</t>
  </si>
  <si>
    <t>continuar con el desarrollo de la Mesa Ambiental</t>
  </si>
  <si>
    <t>MinEnergia</t>
  </si>
  <si>
    <t>Una vez se cuente con versión fi nal del documento serácompartida a los participantes del espacio</t>
  </si>
  <si>
    <t>Acompañamiento técnico y pedagógico al comité de usuarios de Usiacuri ,Atlantico</t>
  </si>
  <si>
    <t>MME-Equipo Asambleas Populares</t>
  </si>
  <si>
    <t>Sesión  del comité de usuarios para elaborar Plan de acción</t>
  </si>
  <si>
    <t>Instalación de 8 biodigestores en la verda paraiso</t>
  </si>
  <si>
    <t>OAAS/MME</t>
  </si>
  <si>
    <t>La totalidad de la información solicitada deberá ser entregada por GENSA a más tardar el 22 de abril de 2025, para permitir su revisión previa a la reunión</t>
  </si>
  <si>
    <t>GENSA</t>
  </si>
  <si>
    <t>Mesa de trabajo el 25 de abril de 2025 con participación de GENSA, SINTRAELECOL, autoridades y comunidad, con el fin de culminar el análisis del 100% de la información solicitada.</t>
  </si>
  <si>
    <t>Secretaría de Ambiente y Desarrollo Sostenible Secretaría de Minas Secretaría de Ambiente y Desarrollo Sostenible SINTRAELECOL Alcaldía de Paipa Delegados de la Comunidad FEDECARBOY</t>
  </si>
  <si>
    <t>1-Realizar reunión virtual para convocar más integrantes del comité de usuarios de energía de Popayán para articular los aportes que se vayan a socializar por parte del vocero del comité de usuarios.</t>
  </si>
  <si>
    <t>2- Realizar reunión presencial un día antes del Foro.</t>
  </si>
  <si>
    <t>3-Se les deja claridad a los usuarios que la fecha de realización del foro no esta realizada y queda el compromiso de informarla en cuanto sea definida por el MME.</t>
  </si>
  <si>
    <t>Construcción de memoria del espacio para entregar a las comunidades participantes</t>
  </si>
  <si>
    <t>Solicitar a UPME, Ministerio de Ambiente y Minas y Energía y Carsucre espacio virtual para recibir orientación técnica para actuar ante esta situación porque no cuentan con las herramientas para saber como verificar si los proyectos tendrán capacidad inferior a los 10MW</t>
  </si>
  <si>
    <t>Corpomojana</t>
  </si>
  <si>
    <t>ACOMPAÑAMINETO YA RTICVULACION CON OTRAS ENTIDADES</t>
  </si>
  <si>
    <t>Se convocará a una nueva reunión virtual a la alcaldía del municipio con la DFM para conocer la voluntad de formlaización de los mienros y revisar la viabilidad de realizar una jornada de fortalecimiento de capacidades</t>
  </si>
  <si>
    <t>Elevar a la directora de la Agencia Nacional de Minería para establecer un puente de comunicación sobre las preocupaciones planteadas en la reunión.</t>
  </si>
  <si>
    <t>Solicitar a la Agencia Nacional de Minería que realice mediciones en los frentes de trabajo para evidenciar los riesgos laborales</t>
  </si>
  <si>
    <t>Coordinar una reunión con la Agencia Nacional de Minería, la ANLA, Ministerio de Defensa y los integrantes de esta reunión, para abordar las inquietudes sobre la extracción y el pesaje del oro, Seguridad Industrial y Física, relacionamiento con  la comunidad</t>
  </si>
  <si>
    <t>Presentarán exposición de evidencias sobre las condiciones laborales y de seguridad para la próxima reunión</t>
  </si>
  <si>
    <t>Sintraminergetica</t>
  </si>
  <si>
    <t>Articular un espacio con USPE</t>
  </si>
  <si>
    <t>Se convocará a una nueva reunión virtual con la alcaldía del municipio, ANM y DFM para continuar con la organización de la jornada de fortalecimiento de capacidades</t>
  </si>
  <si>
    <t>MME - DFM y OAAS</t>
  </si>
  <si>
    <t>Frente al decreto 1302 de 2022, en su transición al 1540 de 2024, las comunidades del P.E Isagen Lanshalia, Taruasaru y Mushalerain. Ven un retroceso en la autonomía en dos aspectos fundamentales uno es la Fiducia y el proceso técnico en la presentación de los proyectos, La comunidad resuelve hacer una tutela frente al decreto de 1540 de 2024, porque fractura la gobernanza y autonomía del pueblo Wayuu.</t>
  </si>
  <si>
    <t>comunidad indígena</t>
  </si>
  <si>
    <t>Hacer llamado a mesas técnicas antes de 15 días para implementación de la resolución</t>
  </si>
  <si>
    <t>Ministerio Ambiente</t>
  </si>
  <si>
    <t>Envío de relatoría por parte de la UTL del Senador</t>
  </si>
  <si>
    <t>UTL del Senador León Fredy Muñoz</t>
  </si>
  <si>
    <t>Envió de actas a las organizaciones participantes.</t>
  </si>
  <si>
    <t>Como compromiso general, se da paso a la conformación de una mesa técnica, a par-tir de la propuesta del concejo municipal, que pueda analizar y resolver las proble-máticas relacionadas con la energía eléctrica en el municipio. Se destaca la importan-cia de que CEO y CEDELCA sean convocadas a dicha mesa, así como la Superinten-dencia de Servicios Públicos Domiciliarios, el Ministerio Público, entre otras entida-des</t>
  </si>
  <si>
    <t>Concejales de Silvia- Min energía.</t>
  </si>
  <si>
    <t>Convocatoria a espacio de diálogo el 12 de octubre</t>
  </si>
  <si>
    <t>Ministerio de Minas y Energía Tramitar una Comunidad Energética de hasta 2 MW, con asesoría del Ministerio, en el marco de un proyecto que presente la Alcaldía de Ubalá de forma inmediata. Impulso al Proyecto de Ley de regulación del sector energético, que incluye la adición del Parágrafo 4 al Artículo 45 de la Ley 99 de 1993, estableciendo la transferencia de hasta un 2% adicional de las ventas brutas de energía hacia los  municipios del área de influencia, con el fin de reducir costos del servicio eléctrico y financiar proyectos sociales. El MME se comprometió a expedir la reglamentación en un plazo máximo de seis (6) meses tras la promulgación de la ley.</t>
  </si>
  <si>
    <t>El Instituto Nacional de Vías – INVÍAS reafirma su compromiso con el desarrollo vial y social de las comunidades del oriente del país, en particular de las provincias de Cundinamarca y Boyacá que conforman la región del Guavio.  Consciente de la importancia estratégica de esta zona y atendiendo a la priorización realizada por el Gobierno nacional en el Plan Nacional de Desarrollo, el Invías destina más de $250.000 millones para garantizar la conectividad regional, aun cuando los corredores no se encuentran bajo su responsabilidad directa. En este marco, el INVÍAS se compromete a: 1.Invertir $150.000 millones en la pavimentación del tramo Santa María – Mámbita – Medina y Puente Guavio – Ubalá, con el fin de modernizar la infraestructura y responder a una necesidad histórica de las comunidades.  2.Gestionar y aplicar $100.000 millones adicionales para  el mejoramiento y mantenimiento del corredor Guasca – Gachetá - Ubalá -Gachalá –, fortaleciendo la integración regional y la movilidad segura. Teniendo ya el aval fiscal del Ministerio de Hacienda, priorizando todo el tramo Gachetá-Ubalá.  3.Desarrollar estudios y diseños por $1.000 millones de pesos para el sector Puente Guavio – Santa María, garantizando soluciones técnicas que respalden futuras intervenciones.  Con estas acciones, el INVÍAS cumple con el mandato de priorizar inversiones estratégicas para el desarrollo regional, respalda el proceso de estructuración de un CONPES y garantiza que las comunidades del Guavio cuenten con una conectividad vial moderna, estable y al servicio de la equidad y el progreso.</t>
  </si>
  <si>
    <t>INVIAS</t>
  </si>
  <si>
    <t>Los puntos a los que se llegue se hará seguimiento desde ministerio del interior, procuraduría y defensoría. Se harán seguimientos constantes que puedan ser verificados por parte de la comunidad.  Se articulará y se convocaran a las distintas entidades y comunidad para las convocatorias de seguimiento a los acuerdos.</t>
  </si>
  <si>
    <t>Instalación de una mesa jurídica entre Enel y el asesor jurídico de la comunidad y voceros , respecto a la posibilidad planteada por el asesor de la gratuidad del servicio de energía. Mesa de trabajo con el municipio: Se realizará mesas de trabajo con el municipio de Ubalá para  oír las peticiones  de la comunidad por parte de los voceros (escogidos por asamblea) con la coordinación de la alcaldía de Ubalá, con el fin de verificar e incluirlas en la  inversión voluntaria de ENEL (respecto al sector (Puerto- Muro),  en el primer semestre de 2026). En estas reuniones participara los presidentes de las juntas de acción comunal y el ICCU como apoyo técnico. Una vez escogidos los voceros por asamblea se procederá con la primera mesa de trabajo dentro de un plazo no mayor a 30 días ⁠Inversión Voluntaria: cumplimiento del acuerdo suscrito con el municipio de Ubalá el 5 de mayo de 2025 por 5400 millones de pesos, con veeduría de los voceros (escogidos por asamblea) garantizando la participación de los presidentes de junta de acción comunal legalmente constituidos. Inversión en vías de manera voluntaria: aportará la suma de 1.300 millones de pesos para arreglos de puntos críticos y reparación de vías Ubalá, sector  (Puerto – El Muro)  incluido el punto denominado Monserrate. Las partes se comprometen a cumplir los acuerdos, en caso de incumplimiento por parte de alguna de las partes se consideran desistidos los acuerdos presentes. Hacer presentación personal ante notaría de la firma del firmante por parte de Enel. Las partes acuerdan que no iniciaran acciones legales en contra del movimiento Ubalá resiste. Exceptuando la acción popular que ya cursa, en la cual se enviará copia de estos acuerdos al respectivo juzgado.</t>
  </si>
  <si>
    <t>Se adelantarán mesas de trabajo para hacer seguimiento permanente y veeduría al cumplimiento de los compromisos,  fruto de este acuerdo conjuntamente con todos los actores Levantamiento inmediato a la firma de estos acuerdos del bloqueo ocasionado en el municipio de Ubalá.</t>
  </si>
  <si>
    <t>Comunidad Ubalá</t>
  </si>
  <si>
    <t>Inversión de 49 mil millones para troncal el Guavio, la cual ya se adjudicó y una ⁠adición por 20 mil millones en la próxima vigencia.</t>
  </si>
  <si>
    <t>Para las comunidades es importante que a nosotros lleguen todas aquellas oportunidades laborales y académicas que se dan por parte de las diferentes entidades y que en ocasiones llegan y no logramos tener acceso, por que dan muy poco tiempo o por que el internet no nos lo permite, acceder a los links que envían. Las comunidades presentes manifiestan la necesidad y el querer en sus comunidades paneles solares que les permita tener un mejor servicio de energía, ya que la que tiene es muy deficiente.</t>
  </si>
  <si>
    <t>ministerio de minas y energia</t>
  </si>
  <si>
    <t>Mantener una comunicación fluida y constante de información.</t>
  </si>
  <si>
    <t>secretaria de energía departamental.</t>
  </si>
  <si>
    <t>-	Realización de jornadas de atención coordinadas dos veces por ciclo de facturación, diferenciando zona urbana y zona rural. Se hará un balance de estas jornadas.  -	Acordar con otros municipios agenda para atención al ciudadano -	Realización de jornadas de solución de PQRS y espacios de pedagogía.  -	Revisión de capacidades operativas de los grupos de trabajo en la zona -	Revisión de cumplimiento de grupos de trabajo que están realizando los trabajos de mantenimiento en la zona.</t>
  </si>
  <si>
    <t>-	Jornadas de atención al usuario, en la segunda jornada establecida por CELSIA por mes.</t>
  </si>
  <si>
    <t>ALCANOS</t>
  </si>
  <si>
    <t>-	Acompañamiento a usuarios a través de la Estrategia de Relacionamiento Territorial y comités de participación y control social, en torno a la energía eléctrica.  -	Informar criterios de focalización y priorización de Colombia solar para viviendas estratos 1, 2 y 3 cuando dichas disposiciones sean publicadas. -	Realizar la gestión para una posible audiencia o jornada de socialización respecto a proyecto de ley de justicia tarifaria.</t>
  </si>
  <si>
    <t>Min. Minas y Energía</t>
  </si>
  <si>
    <t>-	Revisión del esquema tarifario aplicado por parte de CELSIA  -	Acompañamiento en jornadas de atención al usuario definidas en los compromisos de CELSIA -	Acompañamiento y revisión de mantenimiento por parte de CELSIA -	Revisión del caso del Colegio Teresa Camacho de Suárez -	Seguimiento a la ejecución de los compromisos.</t>
  </si>
  <si>
    <t>Convocar nueva sesion de la Mesa, para la construcción de hoja de tuta de la transición energética en el sector carbón</t>
  </si>
  <si>
    <t>Convocar a nuevos actores sociales</t>
  </si>
  <si>
    <t>Compartir con empresas y sindicatos programas y proyectos sobre TEJ que se estén implementando en los ministerios</t>
  </si>
  <si>
    <t>Ministerio de Minas y Energía, Ministerio del Trabajo</t>
  </si>
  <si>
    <t>Envío de la base de datos con la información de contacto de los participantes del espacio.o.</t>
  </si>
  <si>
    <t>Envío de la base de datos con la información de contacto de los participantes del espacio.</t>
  </si>
  <si>
    <t>El Ministerio de Minas y Energía y la UPME evaluarán la programación de una jornada de capacitación técnica para la CAS sobre temas estratégicos del sector energético.</t>
  </si>
  <si>
    <t>minminas</t>
  </si>
  <si>
    <t>La CAS continuará con el seguimiento a los trámites ambientales priorizados en su jurisdicción y reportará los avances en la próxima sesión de articulación.</t>
  </si>
  <si>
    <t>CAS</t>
  </si>
  <si>
    <t>Asistir a convocatoria que por solicitud de la audiencia publica, realizara la defensoria del pueblo a la ANM y al ministerio de minas para que se socialice una evaluacion de los planes de manejo ambiental que realizan los diferentes titulos mineros que estan en los territorios principalmente del macizo colombiano. Como ministerio se dejo claro que nuestro papel seria el de acompañantes en el marco de nuestras competencias.</t>
  </si>
  <si>
    <t>En esta pregunta usted encontrará un botón de +, a través de este botón usted puede agregar cuantos delegados sean necesarios</t>
  </si>
  <si>
    <t>Entidad del delegado</t>
  </si>
  <si>
    <t>Nombre del delegado al espacio</t>
  </si>
  <si>
    <t>Teléfono de contacto</t>
  </si>
  <si>
    <t>Correo electrónico de contacto</t>
  </si>
  <si>
    <t>Karina Espitia Gonzales</t>
  </si>
  <si>
    <t>3152726644</t>
  </si>
  <si>
    <t>kespitia1201@gmail.com</t>
  </si>
  <si>
    <t>Luis Carlos Rodriguez</t>
  </si>
  <si>
    <t>6016913005</t>
  </si>
  <si>
    <t>lrodriguez@superservicios.gov.co</t>
  </si>
  <si>
    <t>Presidenta JAC MAICAO</t>
  </si>
  <si>
    <t>Lisseth Gómez Suarez</t>
  </si>
  <si>
    <t>3155276921</t>
  </si>
  <si>
    <t>lissethgomez1971@gmail.com</t>
  </si>
  <si>
    <t>OAAS Ministerio de Minas y Energía</t>
  </si>
  <si>
    <t>3145015656</t>
  </si>
  <si>
    <t>OAAS ministerio de minas y energía</t>
  </si>
  <si>
    <t>Despacho alcadía de Maicao</t>
  </si>
  <si>
    <t>Alain Adrioly</t>
  </si>
  <si>
    <t>3157788230</t>
  </si>
  <si>
    <t>alainadrioly@gmail.com</t>
  </si>
  <si>
    <t>Asojuntas #3 Maicao</t>
  </si>
  <si>
    <t>Oscar Quintero</t>
  </si>
  <si>
    <t>3016505065</t>
  </si>
  <si>
    <t>oscarmaicao2019@gmail.com</t>
  </si>
  <si>
    <t>DANCP - MININTERIOR</t>
  </si>
  <si>
    <t>Sandra Liliana Caicedo Teran</t>
  </si>
  <si>
    <t>3152272641</t>
  </si>
  <si>
    <t>sandra.caicedo@mininterior.gov.co</t>
  </si>
  <si>
    <t>Wilson Alexander Gallardo Rozo</t>
  </si>
  <si>
    <t>3167444590</t>
  </si>
  <si>
    <t>wilson.gallardo@mininterior.gov.co</t>
  </si>
  <si>
    <t>1.	Ministerio del Interior</t>
  </si>
  <si>
    <t>Lilia Solano</t>
  </si>
  <si>
    <t>3007850051</t>
  </si>
  <si>
    <t>lilia.solano@mininterior.gov.co</t>
  </si>
  <si>
    <t>Corpocaldas</t>
  </si>
  <si>
    <t>Adriana Martinez</t>
  </si>
  <si>
    <t>3152858731</t>
  </si>
  <si>
    <t>adrianamartinez@corpocaldas.gov.co</t>
  </si>
  <si>
    <t>Martha Cecilia Amorocho Salazar &lt;</t>
  </si>
  <si>
    <t>3133916248</t>
  </si>
  <si>
    <t>martha.amorocho@anm.gov.co</t>
  </si>
  <si>
    <t>Procuraduría Regional de Caldas</t>
  </si>
  <si>
    <t>Luz Elena Agudelo</t>
  </si>
  <si>
    <t>3108214458</t>
  </si>
  <si>
    <t>leagudelo@procuraduria.gov.co;</t>
  </si>
  <si>
    <t>Gobernación de Caldas</t>
  </si>
  <si>
    <t>Marcela Bedoya</t>
  </si>
  <si>
    <t>3103893210</t>
  </si>
  <si>
    <t>dmbedoya@gobernaciondecaldas.gov.co</t>
  </si>
  <si>
    <t>Defensoría de Caldas</t>
  </si>
  <si>
    <t>Fernando Echeverry</t>
  </si>
  <si>
    <t>3041017596</t>
  </si>
  <si>
    <t>caldas@defensoria.gov.co;</t>
  </si>
  <si>
    <t>Dirección Territorial Invías Caldas</t>
  </si>
  <si>
    <t>Julio Enrique Guevara</t>
  </si>
  <si>
    <t>3116059465</t>
  </si>
  <si>
    <t>jguevara@invias.gov.co</t>
  </si>
  <si>
    <t>LUZ DARY CARMONA MORENO</t>
  </si>
  <si>
    <t>6012200300</t>
  </si>
  <si>
    <t>ldcarmona@minenergia.gov.co</t>
  </si>
  <si>
    <t>Nelson Javier Vásquez</t>
  </si>
  <si>
    <t>6015553035</t>
  </si>
  <si>
    <t>njvasquez@minenergia.gov.co</t>
  </si>
  <si>
    <t>Jose Reinerio</t>
  </si>
  <si>
    <t>3142694821</t>
  </si>
  <si>
    <t>jrgaleano@mineria.gov.co</t>
  </si>
  <si>
    <t>Dirección de Formalización Minera</t>
  </si>
  <si>
    <t>Violeta Aguilar</t>
  </si>
  <si>
    <t>3114590654</t>
  </si>
  <si>
    <t>vmaguilar@minergia.gov.co</t>
  </si>
  <si>
    <t>LUZ DARY CARMONA</t>
  </si>
  <si>
    <t>Nelson Vásquez</t>
  </si>
  <si>
    <t>3003542887</t>
  </si>
  <si>
    <t>3176466028</t>
  </si>
  <si>
    <t>José Fernely Morales Sarmiento</t>
  </si>
  <si>
    <t>3183591376</t>
  </si>
  <si>
    <t>fernelymorales@ipse.gov.co</t>
  </si>
  <si>
    <t>Héctor Trochez</t>
  </si>
  <si>
    <t>3113042171</t>
  </si>
  <si>
    <t>hectortrochez@ipse.gov.co</t>
  </si>
  <si>
    <t>Alcaldia de Guaduas</t>
  </si>
  <si>
    <t>Diego Jimenez</t>
  </si>
  <si>
    <t>diego123jimenez@hotmail.com</t>
  </si>
  <si>
    <t>Equipo social Puerta de Oro</t>
  </si>
  <si>
    <t>Andrea Martin</t>
  </si>
  <si>
    <t>3239380584</t>
  </si>
  <si>
    <t>andrea.martin@puertadeorosolar.com</t>
  </si>
  <si>
    <t>Consorcio SDORO</t>
  </si>
  <si>
    <t>Gerardo Moreno</t>
  </si>
  <si>
    <t>atencion@consorciosdoro.com</t>
  </si>
  <si>
    <t>Veedor Municipal</t>
  </si>
  <si>
    <t>Fernandos Ramos Santander</t>
  </si>
  <si>
    <t>fernando_santander@hotmail.com</t>
  </si>
  <si>
    <t>Organizador Protesta</t>
  </si>
  <si>
    <t>Yerson Barrero</t>
  </si>
  <si>
    <t>yerssonbarrero@gmail.com</t>
  </si>
  <si>
    <t>presidenta JAC vereda Guacamayas</t>
  </si>
  <si>
    <t>Aleida Roa</t>
  </si>
  <si>
    <t>aleidaroa11@hotmail.com</t>
  </si>
  <si>
    <t>MARIA FERNANDA RAMIREZ</t>
  </si>
  <si>
    <t>6013680038</t>
  </si>
  <si>
    <t>mframirez@minenergia.gov.co</t>
  </si>
  <si>
    <t>3174529098</t>
  </si>
  <si>
    <t>Luis Alberto Mendez</t>
  </si>
  <si>
    <t>3229230978</t>
  </si>
  <si>
    <t>lamendez@minenergia.gov.co</t>
  </si>
  <si>
    <t>Lorena Mateus Jara</t>
  </si>
  <si>
    <t>3144888851</t>
  </si>
  <si>
    <t>Lorena Andrea Mateus</t>
  </si>
  <si>
    <t>3207480503</t>
  </si>
  <si>
    <t>Despacho - OAAS</t>
  </si>
  <si>
    <t>3162299078</t>
  </si>
  <si>
    <t>jiliarrea@minenergia.gov.co</t>
  </si>
  <si>
    <t>Laura Cifuentes</t>
  </si>
  <si>
    <t>3013644101</t>
  </si>
  <si>
    <t>lauracifuentes@ipse.gov.co</t>
  </si>
  <si>
    <t>Erika Gallego</t>
  </si>
  <si>
    <t>3166021691</t>
  </si>
  <si>
    <t>erikagallego@ipse.gov.co</t>
  </si>
  <si>
    <t>Ministerio de Salud</t>
  </si>
  <si>
    <t>Jairo Hernandez</t>
  </si>
  <si>
    <t>3142709871</t>
  </si>
  <si>
    <t>jhernandez@minsalud.gov.co</t>
  </si>
  <si>
    <t>PUEBA</t>
  </si>
  <si>
    <t>DANCP</t>
  </si>
  <si>
    <t>Patricia Alfonso</t>
  </si>
  <si>
    <t>3147601665</t>
  </si>
  <si>
    <t>hilda.alfonso@mininterior.gov.co</t>
  </si>
  <si>
    <t>Lorena Camberos</t>
  </si>
  <si>
    <t>3195283752</t>
  </si>
  <si>
    <t>3503382135</t>
  </si>
  <si>
    <t>Dirección de Energía Eléctrica</t>
  </si>
  <si>
    <t>Nelson Dueñas</t>
  </si>
  <si>
    <t>3168344718</t>
  </si>
  <si>
    <t>njduenas@minenergia.gov.co</t>
  </si>
  <si>
    <t>MME - OAAS</t>
  </si>
  <si>
    <t>Iván guerrero Sanabria</t>
  </si>
  <si>
    <t>3138967720</t>
  </si>
  <si>
    <t>secretariatecnicampc@mininterior.gov.co</t>
  </si>
  <si>
    <t>Enlace Hidrocarburos Alcaldía</t>
  </si>
  <si>
    <t>ARNULFO CRUZ</t>
  </si>
  <si>
    <t>3105604807</t>
  </si>
  <si>
    <t>acruz@puertogaitan-meta.gov.co</t>
  </si>
  <si>
    <t>Ministerio de trabajo</t>
  </si>
  <si>
    <t>PAVEL YASSER SANTODOMINGO AGUILAR</t>
  </si>
  <si>
    <t>psantodomingo@mintrabajo.gov.co</t>
  </si>
  <si>
    <t>SANDRA PAOLA CAICEDO</t>
  </si>
  <si>
    <t>3118366590</t>
  </si>
  <si>
    <t>spcaicedo@mienergia.gov.co</t>
  </si>
  <si>
    <t>LINA HUARIA</t>
  </si>
  <si>
    <t>Super Intendencia de Transporte</t>
  </si>
  <si>
    <t>OSCAR ESPINOSA</t>
  </si>
  <si>
    <t>BERNARDO JOSÉ ARIZA</t>
  </si>
  <si>
    <t>bjariza@minnergia.gov.co</t>
  </si>
  <si>
    <t>3154968576</t>
  </si>
  <si>
    <t>Maria Fernanda Ramirez López</t>
  </si>
  <si>
    <t>3112362718</t>
  </si>
  <si>
    <t>MInisterio del Interior</t>
  </si>
  <si>
    <t>Ivan Guerrero Sanabria</t>
  </si>
  <si>
    <t>Luis Eduardo Sierra</t>
  </si>
  <si>
    <t>3023745333</t>
  </si>
  <si>
    <t>lesierra@minenergia.gov.co</t>
  </si>
  <si>
    <t>Diana Marcela Becerra</t>
  </si>
  <si>
    <t>3164981104</t>
  </si>
  <si>
    <t>dmbecerra@minenergia.gov.co</t>
  </si>
  <si>
    <t>Ministerio de Minas y Energías - OAAS</t>
  </si>
  <si>
    <t>GABRIEL RIAÑO</t>
  </si>
  <si>
    <t>MINENERGÍA - OAAS</t>
  </si>
  <si>
    <t>Gabriel Riaño</t>
  </si>
  <si>
    <t>Secretario General</t>
  </si>
  <si>
    <t>Dirección de Defensa Jurídica Internacional</t>
  </si>
  <si>
    <t>Juana Martínez Quintero</t>
  </si>
  <si>
    <t>6012558955</t>
  </si>
  <si>
    <t>juana.martinez@defensajuridica.gov.co</t>
  </si>
  <si>
    <t>Cancillería</t>
  </si>
  <si>
    <t>Sindy Calderon</t>
  </si>
  <si>
    <t>6013814000</t>
  </si>
  <si>
    <t>sindy.calderon@cancilleria.gov.co</t>
  </si>
  <si>
    <t>Marcela Bello</t>
  </si>
  <si>
    <t>Andrés Castañeda</t>
  </si>
  <si>
    <t>Inspección de Policía</t>
  </si>
  <si>
    <t>Miguel Ochoa</t>
  </si>
  <si>
    <t>Primitivo Hernandez</t>
  </si>
  <si>
    <t>3123057124</t>
  </si>
  <si>
    <t>consultoria2proy.ing@udea.edu.co</t>
  </si>
  <si>
    <t>Alcaldía de Marmato</t>
  </si>
  <si>
    <t>Valentina Osorio</t>
  </si>
  <si>
    <t>3122069021</t>
  </si>
  <si>
    <t>Desarrolloeconomico@marmato-caldas.gov.co</t>
  </si>
  <si>
    <t>Cristian Romero</t>
  </si>
  <si>
    <t>3115502949</t>
  </si>
  <si>
    <t>cristianandresromerogonzalez@gmail.com</t>
  </si>
  <si>
    <t>3105571862</t>
  </si>
  <si>
    <t>ing.luismartinezd@gmail.com</t>
  </si>
  <si>
    <t>Lilia Tatiana Roa Avendaño</t>
  </si>
  <si>
    <t>viceordenamiento@minambiente.gov.co</t>
  </si>
  <si>
    <t>Gobernación del Meta</t>
  </si>
  <si>
    <t>Sandra Sandobal</t>
  </si>
  <si>
    <t>Secretario de Minas y Energía Gobernación del Meta</t>
  </si>
  <si>
    <t>Benjamín Valverde</t>
  </si>
  <si>
    <t>3107571777</t>
  </si>
  <si>
    <t>Gobernación del Casanare</t>
  </si>
  <si>
    <t>Alexis Duarte</t>
  </si>
  <si>
    <t>Corporinoquía</t>
  </si>
  <si>
    <t>José Armando Suárez</t>
  </si>
  <si>
    <t>Wilson López Bogotá</t>
  </si>
  <si>
    <t>3208362514</t>
  </si>
  <si>
    <t>Ministerio de Trabajo</t>
  </si>
  <si>
    <t>Luis Carlos Macias Castañeda</t>
  </si>
  <si>
    <t>3203411092</t>
  </si>
  <si>
    <t>Javier Leonardo Carvajal Pinzón</t>
  </si>
  <si>
    <t>3102430701</t>
  </si>
  <si>
    <t>Cristian Andrés Romero Gonzalez</t>
  </si>
  <si>
    <t>Sandra Sguerra</t>
  </si>
  <si>
    <t>3108339928</t>
  </si>
  <si>
    <t>ssguerra@minambiente.gov.co</t>
  </si>
  <si>
    <t>Monica Muñoz</t>
  </si>
  <si>
    <t>3144114211</t>
  </si>
  <si>
    <t>monica.munoz@anm.gov.co</t>
  </si>
  <si>
    <t>Ministerio de Minas - DFM</t>
  </si>
  <si>
    <t>Carlos Giraldo</t>
  </si>
  <si>
    <t>3173456722</t>
  </si>
  <si>
    <t>cagiraldo@minenergia.gov.co</t>
  </si>
  <si>
    <t>Ministerio de Minas - OAAS</t>
  </si>
  <si>
    <t>3002035085</t>
  </si>
  <si>
    <t>Alcaldía Cubarral</t>
  </si>
  <si>
    <t>BRAHYAN VELÁSQUEZ SUAREZ</t>
  </si>
  <si>
    <t>alcaldia@cubarral-meta.gov.co</t>
  </si>
  <si>
    <t>SUSANA MUHAMAD</t>
  </si>
  <si>
    <t>info@minambiente.gov.co</t>
  </si>
  <si>
    <t>menergia@minenergia.gov.co</t>
  </si>
  <si>
    <t>participacionciudadana@anh.gov.co</t>
  </si>
  <si>
    <t>DEFENSORIA DEL PUEBLO – REGIONAL META</t>
  </si>
  <si>
    <t>meta@defensoria.gov.co</t>
  </si>
  <si>
    <t>POLICÍA DE CUBARRAL – META</t>
  </si>
  <si>
    <t>GREGORIO MORENO</t>
  </si>
  <si>
    <t>Demet.ecubarral@policia.gov.co</t>
  </si>
  <si>
    <t>Ejercito Nacional</t>
  </si>
  <si>
    <t>MY DIEGO BONILLA</t>
  </si>
  <si>
    <t>sac@buzonejercito.mil.co</t>
  </si>
  <si>
    <t>RICARDO ROA</t>
  </si>
  <si>
    <t>quejasysoluciones@ecopetrol.com.co</t>
  </si>
  <si>
    <t>JOSÉ FERNELY MORALES SARMIENTO</t>
  </si>
  <si>
    <t>LAURA VICTORIA CIFUENTES GRUESO</t>
  </si>
  <si>
    <t>Personería - Asesor Jurídico</t>
  </si>
  <si>
    <t>Eder Paez Buitrago</t>
  </si>
  <si>
    <t>3125702863</t>
  </si>
  <si>
    <t>personeria@puertogaitanmeta.go.co</t>
  </si>
  <si>
    <t>Norma C</t>
  </si>
  <si>
    <t>3132100027</t>
  </si>
  <si>
    <t>npimcantela@acp.com.co</t>
  </si>
  <si>
    <t>Alcaldía Puerto Gaitán</t>
  </si>
  <si>
    <t>Roger Roa Rozo</t>
  </si>
  <si>
    <t>3226189076</t>
  </si>
  <si>
    <t>Alcaldía de Villavicencio</t>
  </si>
  <si>
    <t>Johan Sierra Hernández</t>
  </si>
  <si>
    <t>Marisol Durán Devia</t>
  </si>
  <si>
    <t>Secretaría de Minas de la Gobernación del Meta</t>
  </si>
  <si>
    <t>Jenny Montesdeoca</t>
  </si>
  <si>
    <t>Cesar Duque</t>
  </si>
  <si>
    <t>Martha Pabón</t>
  </si>
  <si>
    <t>Carlos Sierra</t>
  </si>
  <si>
    <t>Petroco</t>
  </si>
  <si>
    <t>Alexander Porras</t>
  </si>
  <si>
    <t>Petroco - Representante Legal</t>
  </si>
  <si>
    <t>Andrés Felipe Rodríguez</t>
  </si>
  <si>
    <t>Trabajador Petroco</t>
  </si>
  <si>
    <t>Diana Garzón</t>
  </si>
  <si>
    <t>Cristian Martínez</t>
  </si>
  <si>
    <t>David Rozo</t>
  </si>
  <si>
    <t>Ivone Andrea Bonilla</t>
  </si>
  <si>
    <t>USO Puerto Gaitán</t>
  </si>
  <si>
    <t>Ime Ceballo</t>
  </si>
  <si>
    <t>Jorge Acosta</t>
  </si>
  <si>
    <t>José Fernely Morales</t>
  </si>
  <si>
    <t>Carina Durán</t>
  </si>
  <si>
    <t>3053711124</t>
  </si>
  <si>
    <t>MME - CE</t>
  </si>
  <si>
    <t>Sandra Bernal</t>
  </si>
  <si>
    <t>3183604043</t>
  </si>
  <si>
    <t>Acompa S-A,S</t>
  </si>
  <si>
    <t>Alexander Gómez</t>
  </si>
  <si>
    <t>3132353516</t>
  </si>
  <si>
    <t>gerencia@acompa.com.co</t>
  </si>
  <si>
    <t>Ecotransllano S.A.S</t>
  </si>
  <si>
    <t>Heyler Yesid Martínez</t>
  </si>
  <si>
    <t>3115689629</t>
  </si>
  <si>
    <t>ecotransllano.sas@gmail.com</t>
  </si>
  <si>
    <t>Presidentes Asojuntas</t>
  </si>
  <si>
    <t>Nilson Valero Reyes</t>
  </si>
  <si>
    <t>3123510880</t>
  </si>
  <si>
    <t>Asojuntas Mata de Limón</t>
  </si>
  <si>
    <t>Libardo Chaparro</t>
  </si>
  <si>
    <t>3104018873</t>
  </si>
  <si>
    <t>aspjuntasmatadelimon@gmail.com</t>
  </si>
  <si>
    <t>Presidente Volcanera</t>
  </si>
  <si>
    <t>Jairo Gómez</t>
  </si>
  <si>
    <t>3102530667</t>
  </si>
  <si>
    <t>Sector Rincón del Soldado</t>
  </si>
  <si>
    <t>Ciro Alonso Pérez</t>
  </si>
  <si>
    <t>3214540353</t>
  </si>
  <si>
    <t>cirop7@hotmail.com</t>
  </si>
  <si>
    <t>scpcaido@minenergia.gov.co</t>
  </si>
  <si>
    <t>Secretaria de ministerio de minas y energia</t>
  </si>
  <si>
    <t>Daniel Diaz</t>
  </si>
  <si>
    <t>3102077267</t>
  </si>
  <si>
    <t>Ruben Collazon - Gerente</t>
  </si>
  <si>
    <t>Jairo Eslava Rojas Eslava</t>
  </si>
  <si>
    <t>3116360337</t>
  </si>
  <si>
    <t>Secretaria de Ministerio de Minas y Energia</t>
  </si>
  <si>
    <t>Agencia Publica de Empleo</t>
  </si>
  <si>
    <t>Diana Martin Romero</t>
  </si>
  <si>
    <t>empleo@catillalanueva.gov.co</t>
  </si>
  <si>
    <t>Alcaldia Castilla la Nueva</t>
  </si>
  <si>
    <t>Franklin Parrado Fuentes</t>
  </si>
  <si>
    <t>enlacehidrocarburos@alcaldiacastillalanueva.gov.co</t>
  </si>
  <si>
    <t>Jose Cruz</t>
  </si>
  <si>
    <t>josecruz@halliburton.com</t>
  </si>
  <si>
    <t>Diana Garcia</t>
  </si>
  <si>
    <t>diana.garzon@convenioanh.com.co</t>
  </si>
  <si>
    <t>Bureau Veritas</t>
  </si>
  <si>
    <t>Mario Jimenez</t>
  </si>
  <si>
    <t>mario.jomenez@bureauveritas.com</t>
  </si>
  <si>
    <t>Marleny Cardenas</t>
  </si>
  <si>
    <t>marly26_03@hotmail.com</t>
  </si>
  <si>
    <t>Jose Vicente Cardenas</t>
  </si>
  <si>
    <t>Samy Mafla</t>
  </si>
  <si>
    <t>Maria Fernanda Ramirez</t>
  </si>
  <si>
    <t>José Reinerrio Galeano</t>
  </si>
  <si>
    <t>Ipse</t>
  </si>
  <si>
    <t>Sandra Villegas</t>
  </si>
  <si>
    <t>6016397888</t>
  </si>
  <si>
    <t>sandravillegas@ipse.gov.co</t>
  </si>
  <si>
    <t>Adriana Cutiva</t>
  </si>
  <si>
    <t>adrianacutiva@corpocaldas.gov.co</t>
  </si>
  <si>
    <t>Luis Alvaro Pardo</t>
  </si>
  <si>
    <t>luis.pardo@anm.gov.co</t>
  </si>
  <si>
    <t>Ministerio de Minas y Energía - ETH</t>
  </si>
  <si>
    <t>Leonardo Tamayo</t>
  </si>
  <si>
    <t>Ministerio de Minas y Energía -ETH</t>
  </si>
  <si>
    <t>Luis Miguel Cely Sánchez</t>
  </si>
  <si>
    <t>Sandra Liliana Serpa</t>
  </si>
  <si>
    <t>Dolly Forero</t>
  </si>
  <si>
    <t>Carlos Augusto Barrera</t>
  </si>
  <si>
    <t>3045452610</t>
  </si>
  <si>
    <t>cabarrera@minenergia.gov.co</t>
  </si>
  <si>
    <t>Maria Camila Roa</t>
  </si>
  <si>
    <t>3183803474</t>
  </si>
  <si>
    <t>Paola Cristina Jaimes</t>
  </si>
  <si>
    <t>3045418133</t>
  </si>
  <si>
    <t>Sindy Lorena Ramírez</t>
  </si>
  <si>
    <t>3174122036</t>
  </si>
  <si>
    <t>siramirez@minenergia.gov.co</t>
  </si>
  <si>
    <t>Plan Nacional de Acción de DDHH</t>
  </si>
  <si>
    <t>3194276116</t>
  </si>
  <si>
    <t>Carol Dayan Moreno Veka</t>
  </si>
  <si>
    <t>Min Interior</t>
  </si>
  <si>
    <t>Min Vivienda</t>
  </si>
  <si>
    <t>Juan Pablo Parrado</t>
  </si>
  <si>
    <t>3212515085</t>
  </si>
  <si>
    <t>juan.parrado@convenioanh.com.co</t>
  </si>
  <si>
    <t>3222537292</t>
  </si>
  <si>
    <t>dolly.forero@convenioanh.com.co</t>
  </si>
  <si>
    <t>Enlace de Hidrocarburos</t>
  </si>
  <si>
    <t>Franklin Parrado</t>
  </si>
  <si>
    <t>3202561770</t>
  </si>
  <si>
    <t>Lenito Eliecer Castro</t>
  </si>
  <si>
    <t>castrolenito@gmail.com</t>
  </si>
  <si>
    <t>Juan Sebastian Ospina</t>
  </si>
  <si>
    <t>3006160189</t>
  </si>
  <si>
    <t>juans.ospina@anm.gov.co</t>
  </si>
  <si>
    <t>Fabián Rosas</t>
  </si>
  <si>
    <t>3002279066</t>
  </si>
  <si>
    <t>fmrosas@minenergia.gov.co</t>
  </si>
  <si>
    <t>3006500715</t>
  </si>
  <si>
    <t>Sofia Roa</t>
  </si>
  <si>
    <t>3017890821</t>
  </si>
  <si>
    <t>fsroa@minenergia.gov.co</t>
  </si>
  <si>
    <t>Andrés Ceferino Gutiérrez</t>
  </si>
  <si>
    <t>3142058159</t>
  </si>
  <si>
    <t>andres.ceferino@upme.gov.co</t>
  </si>
  <si>
    <t>María Carolina Galindo</t>
  </si>
  <si>
    <t>3132829729</t>
  </si>
  <si>
    <t>maria.galindo@anm.gov.co</t>
  </si>
  <si>
    <t>SGC</t>
  </si>
  <si>
    <t>Jhon Makairo Londoño</t>
  </si>
  <si>
    <t>jmakario@sgc.gov.co</t>
  </si>
  <si>
    <t>Anelfi Balaguera Carrillo</t>
  </si>
  <si>
    <t>3212079767</t>
  </si>
  <si>
    <t>anelfi.balaguera@anh.gov.co</t>
  </si>
  <si>
    <t>Aura Ligia Torres Becerra</t>
  </si>
  <si>
    <t>3112563926</t>
  </si>
  <si>
    <t>auratorres@ipse.gov.co</t>
  </si>
  <si>
    <t>CREG</t>
  </si>
  <si>
    <t>Elizabeth Villanueva</t>
  </si>
  <si>
    <t>3143019037</t>
  </si>
  <si>
    <t>elizabeth.villanueva@creg.gov.co</t>
  </si>
  <si>
    <t>DIRECCIÓN FORMALIZACIÓN  MINERA - MME</t>
  </si>
  <si>
    <t>Violeta María Aguilar Abaunza</t>
  </si>
  <si>
    <t>vmaguilar@minenergia.gov.co</t>
  </si>
  <si>
    <t>DIRECCIÓN DE HIDROCARBUROS</t>
  </si>
  <si>
    <t>Adwar Moisés Casallas Cuellar</t>
  </si>
  <si>
    <t>amcasallas@minenergia.gov.co</t>
  </si>
  <si>
    <t>DIRECCIÓN DE ENERGÍA ELÉCTRICA - MME</t>
  </si>
  <si>
    <t>Nelson Mauricio Rey Peña</t>
  </si>
  <si>
    <t>nmrey@minenergia.gov.co</t>
  </si>
  <si>
    <t>OFICINA ASUNTOS NUCLEARES - MME</t>
  </si>
  <si>
    <t>Juan Pablo Parra</t>
  </si>
  <si>
    <t>3004719921</t>
  </si>
  <si>
    <t>jpparra@minenergia.gov.co</t>
  </si>
  <si>
    <t>DIRECCIÓN MINERÍA EMPRESARIAL - MME</t>
  </si>
  <si>
    <t>Silvia Alexandra Cuesta Rosas</t>
  </si>
  <si>
    <t>sacuesta@minenergia.gov.co</t>
  </si>
  <si>
    <t>OFICINA DE PLANEACIÓN - MME</t>
  </si>
  <si>
    <t>OFICINA DE PLANEACIÓN</t>
  </si>
  <si>
    <t>macardozo@minenergia.gov.co</t>
  </si>
  <si>
    <t>Lina Otálvaro</t>
  </si>
  <si>
    <t>3007854673</t>
  </si>
  <si>
    <t>lina.otalvaro@anm.gov.co</t>
  </si>
  <si>
    <t>Jubely Mejia Acero</t>
  </si>
  <si>
    <t>3202812400</t>
  </si>
  <si>
    <t>jmejia@anla.gov.co</t>
  </si>
  <si>
    <t>Corpocesar</t>
  </si>
  <si>
    <t>Osvel Sierra</t>
  </si>
  <si>
    <t>3212376357</t>
  </si>
  <si>
    <t>seccional.lajagua@corpocesar.gov.co</t>
  </si>
  <si>
    <t>Heidy Ávila</t>
  </si>
  <si>
    <t>3104169412</t>
  </si>
  <si>
    <t>personeria@lajaguadeibirico-cesar.gov.co</t>
  </si>
  <si>
    <t>Gobernación del Cesar</t>
  </si>
  <si>
    <t>Manuel Luna</t>
  </si>
  <si>
    <t>3183880135</t>
  </si>
  <si>
    <t>despacho@gobcesar.gov.co</t>
  </si>
  <si>
    <t>CNR</t>
  </si>
  <si>
    <t>Harvey Rodríguez</t>
  </si>
  <si>
    <t>3108667737</t>
  </si>
  <si>
    <t>sostenibilidad@cnrcol.com</t>
  </si>
  <si>
    <t>Drummond</t>
  </si>
  <si>
    <t>Juan Pablo Arteaga</t>
  </si>
  <si>
    <t>3157176156</t>
  </si>
  <si>
    <t>jarteaga@drummondltd.com</t>
  </si>
  <si>
    <t>MME-DDE</t>
  </si>
  <si>
    <t>flor Melisa Moreno Garcia</t>
  </si>
  <si>
    <t>3103458696</t>
  </si>
  <si>
    <t>fmmoreno@minenergia.gov.co</t>
  </si>
  <si>
    <t>Andrés Felipe Cárdenas Londoño</t>
  </si>
  <si>
    <t>3137061246</t>
  </si>
  <si>
    <t>afcardenas@minenergia.gov.co</t>
  </si>
  <si>
    <t>Andrés Felipe Cárdenas</t>
  </si>
  <si>
    <t>Jorge Alirio Ortiz</t>
  </si>
  <si>
    <t>3208038539</t>
  </si>
  <si>
    <t>jaortiz@minenergia.gov.co</t>
  </si>
  <si>
    <t>Erazo Valencia</t>
  </si>
  <si>
    <t>Diana Padilla</t>
  </si>
  <si>
    <t>3186012094</t>
  </si>
  <si>
    <t>diana.padilla@erazovalencia.com.co</t>
  </si>
  <si>
    <t>Diana Navarro</t>
  </si>
  <si>
    <t>3017501011</t>
  </si>
  <si>
    <t>diana.navarro@covenioanh.com.co</t>
  </si>
  <si>
    <t>Yamith Silva</t>
  </si>
  <si>
    <t>3168742444</t>
  </si>
  <si>
    <t>ingyamithsilva@gmail.com</t>
  </si>
  <si>
    <t>.Alcaldia Municipal de Puerto Wilches</t>
  </si>
  <si>
    <t>Fernando Fuentes</t>
  </si>
  <si>
    <t>3114410342</t>
  </si>
  <si>
    <t>fefufra0214@gmail.com</t>
  </si>
  <si>
    <t>Maria del Pilar Rodriguez</t>
  </si>
  <si>
    <t>3133143802</t>
  </si>
  <si>
    <t>maria.rodriguez@ecopetrol.com.co</t>
  </si>
  <si>
    <t>3143551770</t>
  </si>
  <si>
    <t>Gobernación</t>
  </si>
  <si>
    <t>Jenny MontesdeOca</t>
  </si>
  <si>
    <t>3203257770</t>
  </si>
  <si>
    <t>HOCOL</t>
  </si>
  <si>
    <t>ALEJANDRO PERALTA</t>
  </si>
  <si>
    <t>3164705388</t>
  </si>
  <si>
    <t>MAURICIO ACEVEDO</t>
  </si>
  <si>
    <t>3173320978</t>
  </si>
  <si>
    <t>JHOSETH MONTIEL</t>
  </si>
  <si>
    <t>SEGEN</t>
  </si>
  <si>
    <t>EDUAR ENRIQUE AREVALO</t>
  </si>
  <si>
    <t>3154625026</t>
  </si>
  <si>
    <t>COMPLEMENTO ARQUITECTURA E INGENIERIA SAS</t>
  </si>
  <si>
    <t>RASHID ENCISO</t>
  </si>
  <si>
    <t>3143798281</t>
  </si>
  <si>
    <t>ALCALDIA DE MAICAO</t>
  </si>
  <si>
    <t>LUIS PAZ</t>
  </si>
  <si>
    <t>3013383265</t>
  </si>
  <si>
    <t>DIRECCION ETNICA ALCALDIA DE MAICAO</t>
  </si>
  <si>
    <t>ESTELA COTES IGUARAN</t>
  </si>
  <si>
    <t>3014096107</t>
  </si>
  <si>
    <t>PLANEACION ALCALDIA DE MAICAO</t>
  </si>
  <si>
    <t>EDUARDO DIAZ GRANADOS</t>
  </si>
  <si>
    <t>3244550873</t>
  </si>
  <si>
    <t>Procuraduría General de la República</t>
  </si>
  <si>
    <t>Olga Patin</t>
  </si>
  <si>
    <t>Opatin@procuraduria.gov.co</t>
  </si>
  <si>
    <t>MME ETH</t>
  </si>
  <si>
    <t>JAVIER ALBERTO RIVERA</t>
  </si>
  <si>
    <t>3166471813</t>
  </si>
  <si>
    <t>ANH ETH</t>
  </si>
  <si>
    <t>OSCAR BAHAMON</t>
  </si>
  <si>
    <t>3103435299</t>
  </si>
  <si>
    <t>JULIÁN PALACIOS</t>
  </si>
  <si>
    <t>3125451226</t>
  </si>
  <si>
    <t>GOBERNACIÓN DE CASANARE</t>
  </si>
  <si>
    <t>LORENA FONSECA</t>
  </si>
  <si>
    <t>3125921232</t>
  </si>
  <si>
    <t>Diana Forero</t>
  </si>
  <si>
    <t>dforero@acpcom.co</t>
  </si>
  <si>
    <t>Eder Paez</t>
  </si>
  <si>
    <t>personeria@puertogaitanmeta.gov.co</t>
  </si>
  <si>
    <t>Alcaldia</t>
  </si>
  <si>
    <t>Roger Antonio Rios</t>
  </si>
  <si>
    <t>Hernán Lozano</t>
  </si>
  <si>
    <t>hernan.lozano@ecopetrol.com.co</t>
  </si>
  <si>
    <t>Min trabajo</t>
  </si>
  <si>
    <t>Jairo Iván Rojas</t>
  </si>
  <si>
    <t>jairo.rojas@convenioanh.com.co</t>
  </si>
  <si>
    <t>Marlen Lesmes</t>
  </si>
  <si>
    <t>marlen.lesmes@ecopetrol.com.co</t>
  </si>
  <si>
    <t>Ángela Flórez</t>
  </si>
  <si>
    <t>angela.florez@convenioanh.com.co</t>
  </si>
  <si>
    <t>Andrea Camacho</t>
  </si>
  <si>
    <t>andrea.camacho@ecopetrol.com.co</t>
  </si>
  <si>
    <t>juan-parrado@convenio.anh.com.co</t>
  </si>
  <si>
    <t>ETH ANH</t>
  </si>
  <si>
    <t>Giovanny Espejo</t>
  </si>
  <si>
    <t>giovanny.espejo@convenioanh.com.co</t>
  </si>
  <si>
    <t>Shirley Pinzón</t>
  </si>
  <si>
    <t>3213656257</t>
  </si>
  <si>
    <t>Shirley.Pinzon@parexresources.com</t>
  </si>
  <si>
    <t>Natividad Ramos</t>
  </si>
  <si>
    <t>3214533820</t>
  </si>
  <si>
    <t>Natividad.Ramos@parexresources.com</t>
  </si>
  <si>
    <t>Diana Hernandez</t>
  </si>
  <si>
    <t>diana.hernadez@parexresources.com</t>
  </si>
  <si>
    <t>3102706726</t>
  </si>
  <si>
    <t>Parex Resoruces</t>
  </si>
  <si>
    <t>María Angélica Anaya</t>
  </si>
  <si>
    <t>3208410932</t>
  </si>
  <si>
    <t>Aanya@parexresources.com</t>
  </si>
  <si>
    <t>Ángela Rodriguez</t>
  </si>
  <si>
    <t>Ángela.rodriguez@convenioanh.com.co</t>
  </si>
  <si>
    <t>ANGELA GAVIRIA</t>
  </si>
  <si>
    <t>3102255086</t>
  </si>
  <si>
    <t>ALEXABDER DUQUE</t>
  </si>
  <si>
    <t>3104939583</t>
  </si>
  <si>
    <t>MINISTERIO DE MINAS</t>
  </si>
  <si>
    <t>3042010998</t>
  </si>
  <si>
    <t>Catalina Echeverry</t>
  </si>
  <si>
    <t>Nahuel Allo</t>
  </si>
  <si>
    <t>Marisol Duran</t>
  </si>
  <si>
    <t>Líder Laboral</t>
  </si>
  <si>
    <t>Camilo Cabrejo</t>
  </si>
  <si>
    <t>Defensoría del Pueblo</t>
  </si>
  <si>
    <t>Doris Vanegas</t>
  </si>
  <si>
    <t>Arnulfo Cruz</t>
  </si>
  <si>
    <t>José Fernando Avella</t>
  </si>
  <si>
    <t>Gremio de transportadores</t>
  </si>
  <si>
    <t>Mauricio Vallejo</t>
  </si>
  <si>
    <t>Comunidad Afro</t>
  </si>
  <si>
    <t>Jhony Olarte Meza</t>
  </si>
  <si>
    <t>ETH - ANH</t>
  </si>
  <si>
    <t>Germán Sánchez</t>
  </si>
  <si>
    <t>german.sanchez@convenioanh.com.co</t>
  </si>
  <si>
    <t>Cristian Fuelantala</t>
  </si>
  <si>
    <t>Marisol Durán</t>
  </si>
  <si>
    <t>Veeduría Ciudadana</t>
  </si>
  <si>
    <t>Esteban Rojas Díaz</t>
  </si>
  <si>
    <t>ANDRÉS ARBELAEZ</t>
  </si>
  <si>
    <t>3122310809</t>
  </si>
  <si>
    <t>Andrés.arbelaez@convenioanh.com.co</t>
  </si>
  <si>
    <t>Cristian Andrés Romero, González</t>
  </si>
  <si>
    <t>dforero@acp.com.co</t>
  </si>
  <si>
    <t>German Sánchez</t>
  </si>
  <si>
    <t>german.sanchez@anh.com.co</t>
  </si>
  <si>
    <t>Sierra col</t>
  </si>
  <si>
    <t>Angela Gaviria</t>
  </si>
  <si>
    <t>ministerio de minas y energía</t>
  </si>
  <si>
    <t>Federico castellanos</t>
  </si>
  <si>
    <t>federico.castellanos88@convenioanh.com.co</t>
  </si>
  <si>
    <t>Jose David Anzola</t>
  </si>
  <si>
    <t>3023459028</t>
  </si>
  <si>
    <t>Sierracol</t>
  </si>
  <si>
    <t>JUMCALI - Juntas Unidas de Caño Limon</t>
  </si>
  <si>
    <t>Bernardo Romero</t>
  </si>
  <si>
    <t>3164214484</t>
  </si>
  <si>
    <t>Superintendencia de Servicios Públicos</t>
  </si>
  <si>
    <t>Héctor Suárez</t>
  </si>
  <si>
    <t>3114997628</t>
  </si>
  <si>
    <t>Miller Cambindo</t>
  </si>
  <si>
    <t>3113009750</t>
  </si>
  <si>
    <t>Líder (comunidad Mitú)</t>
  </si>
  <si>
    <t>Ximena Osorio</t>
  </si>
  <si>
    <t>3506048111</t>
  </si>
  <si>
    <t>Gobernación del Vaupes</t>
  </si>
  <si>
    <t>Rafael Tarazona</t>
  </si>
  <si>
    <t>3212428935</t>
  </si>
  <si>
    <t>Veeduría Mitú</t>
  </si>
  <si>
    <t>Fernando Peña</t>
  </si>
  <si>
    <t>3194800577</t>
  </si>
  <si>
    <t>Lorena Fonseca</t>
  </si>
  <si>
    <t>GIOVANNY ESPEJO</t>
  </si>
  <si>
    <t>3115271326</t>
  </si>
  <si>
    <t>Giovanny.espejo@convenioanh.com.co</t>
  </si>
  <si>
    <t>PERSONERÍA MUNICIPAL DE YOPAL</t>
  </si>
  <si>
    <t>Yesid Camacho Florez</t>
  </si>
  <si>
    <t>Contactenos@personeriamunicipalyopal.gov.co</t>
  </si>
  <si>
    <t>3123619342</t>
  </si>
  <si>
    <t>Eder Páez Buitrago</t>
  </si>
  <si>
    <t>personeria@puertogaitan-meta.goc.co</t>
  </si>
  <si>
    <t>Alcaldía -SEAM</t>
  </si>
  <si>
    <t>Leonardo Barrera Bustamente</t>
  </si>
  <si>
    <t>3213986244</t>
  </si>
  <si>
    <t>Tania Lizeth Sandoval Joya</t>
  </si>
  <si>
    <t>3228091706</t>
  </si>
  <si>
    <t>tania.sandoval@tecpetrol.com</t>
  </si>
  <si>
    <t>Jorge Abello Yepes</t>
  </si>
  <si>
    <t>3108529164</t>
  </si>
  <si>
    <t>jorgeabelloyepes@gmail.com</t>
  </si>
  <si>
    <t>Lisset Martínez Correa</t>
  </si>
  <si>
    <t>3228861844</t>
  </si>
  <si>
    <t>lizmart.correa@gmail.com</t>
  </si>
  <si>
    <t>Comunidades SETAA</t>
  </si>
  <si>
    <t>Juan Pablo Soler</t>
  </si>
  <si>
    <t>3144868945</t>
  </si>
  <si>
    <t>juanpsoler@gmail.com</t>
  </si>
  <si>
    <t>OAAS - MME</t>
  </si>
  <si>
    <t>Alex Herney García</t>
  </si>
  <si>
    <t>3008229575</t>
  </si>
  <si>
    <t>ahgarcia@minenergia.gov.co</t>
  </si>
  <si>
    <t>Fanny Montes</t>
  </si>
  <si>
    <t>3168771137</t>
  </si>
  <si>
    <t>femontes@minenergia.gov.co</t>
  </si>
  <si>
    <t>3117914462</t>
  </si>
  <si>
    <t>spcaicedo@minnergia.gov.co</t>
  </si>
  <si>
    <t>Cesar Peréz</t>
  </si>
  <si>
    <t>3202597780</t>
  </si>
  <si>
    <t>luiscesarperez25c@gmail.com</t>
  </si>
  <si>
    <t>Doris Ruiz Vanegas</t>
  </si>
  <si>
    <t>druiz@defensoria.gov.co</t>
  </si>
  <si>
    <t>Jeferson Escobar</t>
  </si>
  <si>
    <t>personeria@puertogaitan-meta.gov.co</t>
  </si>
  <si>
    <t>Presidente Asounuma</t>
  </si>
  <si>
    <t>Rubén Vicente Aguilar</t>
  </si>
  <si>
    <t>Director Asuntos Étnicos ANT</t>
  </si>
  <si>
    <t>Astolfo Aramburo Vivas</t>
  </si>
  <si>
    <t>Abogada Subdirección Asuntos Étnicos</t>
  </si>
  <si>
    <t>Karen Rodríguez Cortés</t>
  </si>
  <si>
    <t>Abogado Dirección de Asuntos Étnicos</t>
  </si>
  <si>
    <t>Leonardo Beltrán</t>
  </si>
  <si>
    <t>Diálogo Social</t>
  </si>
  <si>
    <t>Sergio Daniel Cardozo</t>
  </si>
  <si>
    <t>Directora Asuntos Étnicos de URT</t>
  </si>
  <si>
    <t>María Alejandra Montaño</t>
  </si>
  <si>
    <t>Brajan Rodríguez</t>
  </si>
  <si>
    <t>brajan.rodriguez@mininterior.gov.co</t>
  </si>
  <si>
    <t>María Fernanda Páez</t>
  </si>
  <si>
    <t>3214912711</t>
  </si>
  <si>
    <t>mfpaez@minenergia.gov.co</t>
  </si>
  <si>
    <t>José Leonardo Rojas Díaz</t>
  </si>
  <si>
    <t>3125909516</t>
  </si>
  <si>
    <t>jose.rojas@anh.gov.co</t>
  </si>
  <si>
    <t>Claudia Riveros</t>
  </si>
  <si>
    <t>clriveros@defensoria.gov.co</t>
  </si>
  <si>
    <t>Edith Rozo Álvarez</t>
  </si>
  <si>
    <t>3138718304</t>
  </si>
  <si>
    <t>erozo@anla.gov.co</t>
  </si>
  <si>
    <t>3134428177</t>
  </si>
  <si>
    <t>direccion@cormacarena.gov.co</t>
  </si>
  <si>
    <t>cristian.romero@convenioanh.gov.co</t>
  </si>
  <si>
    <t>Sandra Paola Caicedo Tamírez</t>
  </si>
  <si>
    <t>3138719139</t>
  </si>
  <si>
    <t>Arnulfo Sánchez</t>
  </si>
  <si>
    <t>3105104807</t>
  </si>
  <si>
    <t>Shirley Mechan Carreño</t>
  </si>
  <si>
    <t>3204370379</t>
  </si>
  <si>
    <t>sinerchan@invias.gov.co</t>
  </si>
  <si>
    <t>MINISTERIO DE TRANSPORTE</t>
  </si>
  <si>
    <t>Juan Carlos Restrepo</t>
  </si>
  <si>
    <t>3144674617</t>
  </si>
  <si>
    <t>jrestrepo@mintransporte.gov.co</t>
  </si>
  <si>
    <t>Milena Arguello</t>
  </si>
  <si>
    <t>3157691372</t>
  </si>
  <si>
    <t>milena.arguello@enerl.com</t>
  </si>
  <si>
    <t>GOBERNACION DE CUNDINAMARCA</t>
  </si>
  <si>
    <t>Milena Fonseca</t>
  </si>
  <si>
    <t>3118404192</t>
  </si>
  <si>
    <t>sandra.fonseca@cundinamarca.gov.co</t>
  </si>
  <si>
    <t>Defensoria Regional</t>
  </si>
  <si>
    <t>José Eduardo Cortes</t>
  </si>
  <si>
    <t>3002669982</t>
  </si>
  <si>
    <t>jcortes@defensoria.gov.co</t>
  </si>
  <si>
    <t>ALCALDIA DE SANTAMARIA</t>
  </si>
  <si>
    <t>Rubén Gonzáles</t>
  </si>
  <si>
    <t>3123930663</t>
  </si>
  <si>
    <t>robergonzalez1965@gmail.com</t>
  </si>
  <si>
    <t>GOBERNACION DE BOYACA</t>
  </si>
  <si>
    <t>Cristian Camilo Ortiz</t>
  </si>
  <si>
    <t>3104767882</t>
  </si>
  <si>
    <t>camiloop@hotmail.com</t>
  </si>
  <si>
    <t>MINISTERIO DE INTERIOR</t>
  </si>
  <si>
    <t>Edwin Sarmiento</t>
  </si>
  <si>
    <t>3045003542</t>
  </si>
  <si>
    <t>edwinsarmiento@gmail.com</t>
  </si>
  <si>
    <t>PERSONERIA UBALA</t>
  </si>
  <si>
    <t>Gloria Daza Urrego</t>
  </si>
  <si>
    <t>3118593907</t>
  </si>
  <si>
    <t>personeria@ubala-cundinamarca.gov.co</t>
  </si>
  <si>
    <t>3112695911</t>
  </si>
  <si>
    <t>Wilson Arenas</t>
  </si>
  <si>
    <t>3108187334</t>
  </si>
  <si>
    <t>Despacho@yopal-casanare.gov.co</t>
  </si>
  <si>
    <t>ÁNGELA RODRIGUEZ</t>
  </si>
  <si>
    <t>3204740529</t>
  </si>
  <si>
    <t>Angela.rodriguez@convenioanh.com.co</t>
  </si>
  <si>
    <t>Angela Rodríguez</t>
  </si>
  <si>
    <t>3102036975</t>
  </si>
  <si>
    <t>Angela.gallego@convenioanh.com.co</t>
  </si>
  <si>
    <t>MINISTERIO DE DEFENSA</t>
  </si>
  <si>
    <t>DIANA SANCHEZ</t>
  </si>
  <si>
    <t>3105618591</t>
  </si>
  <si>
    <t>diana.sanchez@mindefensa.gov.co</t>
  </si>
  <si>
    <t>GABRIEL RENDON</t>
  </si>
  <si>
    <t>3164341714</t>
  </si>
  <si>
    <t>gabriel.rondon@mininterior.gov.co</t>
  </si>
  <si>
    <t>SUPERSERVICIOS</t>
  </si>
  <si>
    <t>HECTOR SUAREZ</t>
  </si>
  <si>
    <t>3119977628</t>
  </si>
  <si>
    <t>hsuarez@superservicios.gov.co</t>
  </si>
  <si>
    <t>JAQUELINE ZAMBRANO</t>
  </si>
  <si>
    <t>3203523404</t>
  </si>
  <si>
    <t>GRAN TIERRA</t>
  </si>
  <si>
    <t>CARLOS A FONSECA</t>
  </si>
  <si>
    <t>3208655133</t>
  </si>
  <si>
    <t>carlosfonseca@grantierra.com</t>
  </si>
  <si>
    <t>-COORPOAMAZONIA</t>
  </si>
  <si>
    <t>MARIA FERNANDA ALEYANA</t>
  </si>
  <si>
    <t>3118690840</t>
  </si>
  <si>
    <t>PROCURADURIA</t>
  </si>
  <si>
    <t>LUIS ANTONIO VILLAREAL</t>
  </si>
  <si>
    <t>3112300218</t>
  </si>
  <si>
    <t>lvillareal@procuraduria.gov.co</t>
  </si>
  <si>
    <t>GOBERNACION DE PUTUMAYO</t>
  </si>
  <si>
    <t>ALVARO MAURICIO BURBANO</t>
  </si>
  <si>
    <t>3155250255</t>
  </si>
  <si>
    <t>mauricioburbano@putumayo.gov.co</t>
  </si>
  <si>
    <t>ALCALDIA</t>
  </si>
  <si>
    <t>KILIAN CUERO</t>
  </si>
  <si>
    <t>3116936132</t>
  </si>
  <si>
    <t>PERSONERIA</t>
  </si>
  <si>
    <t>MANUEL ARAGON</t>
  </si>
  <si>
    <t>3158174385</t>
  </si>
  <si>
    <t>CENEDAR</t>
  </si>
  <si>
    <t>OSCAR NARANJO</t>
  </si>
  <si>
    <t>3136121255</t>
  </si>
  <si>
    <t>JAIRO MENESES</t>
  </si>
  <si>
    <t>3113064972</t>
  </si>
  <si>
    <t>MARLON LASSO</t>
  </si>
  <si>
    <t>3188674383</t>
  </si>
  <si>
    <t>MINISTERIO DE IGUALDAD</t>
  </si>
  <si>
    <t>ILEGIBLE</t>
  </si>
  <si>
    <t>3122074486</t>
  </si>
  <si>
    <t>DSCI</t>
  </si>
  <si>
    <t>MARCELINA MONTAÑO</t>
  </si>
  <si>
    <t>3113176349</t>
  </si>
  <si>
    <t>MINISTERIO DE EDUCACION</t>
  </si>
  <si>
    <t>JUAN GUERRA</t>
  </si>
  <si>
    <t>3114122047</t>
  </si>
  <si>
    <t>SECRETARIA DE GOBIERNO</t>
  </si>
  <si>
    <t>NICOLAS SINISTERRA</t>
  </si>
  <si>
    <t>3236015767</t>
  </si>
  <si>
    <t>MESPA</t>
  </si>
  <si>
    <t>JUAN DAVID VENTE</t>
  </si>
  <si>
    <t>3155203996</t>
  </si>
  <si>
    <t>Andres Muñoz</t>
  </si>
  <si>
    <t>3164784667</t>
  </si>
  <si>
    <t>andres.munozr@enel.com</t>
  </si>
  <si>
    <t>Yair Contreras</t>
  </si>
  <si>
    <t>3115999978</t>
  </si>
  <si>
    <t>yair.contreras@cundinamarca.gov.co</t>
  </si>
  <si>
    <t>ESPACIO NACIONAL DE CONSULTA PREVIA</t>
  </si>
  <si>
    <t>Beatriz Quezada</t>
  </si>
  <si>
    <t>3116221628</t>
  </si>
  <si>
    <t>presidencia@aicold.org</t>
  </si>
  <si>
    <t>Cristian Monroy Muñoz</t>
  </si>
  <si>
    <t>3214537229</t>
  </si>
  <si>
    <t>cristian.monroy@mininterior.gov.co</t>
  </si>
  <si>
    <t>3183678196</t>
  </si>
  <si>
    <t>JOSE RONALD VALDES</t>
  </si>
  <si>
    <t>3183908198</t>
  </si>
  <si>
    <t>ronaldjosevaldes@gmail.com</t>
  </si>
  <si>
    <t>Min Agricultura</t>
  </si>
  <si>
    <t>Karol Montaño</t>
  </si>
  <si>
    <t>3185165028</t>
  </si>
  <si>
    <t>Karol.montano@minagricultura.gov.co</t>
  </si>
  <si>
    <t>Min Ambiente</t>
  </si>
  <si>
    <t>Juan Gonzalo Marín</t>
  </si>
  <si>
    <t>3196784909</t>
  </si>
  <si>
    <t>JGMarin@minambiente.gov.co</t>
  </si>
  <si>
    <t>Ricardo Viana</t>
  </si>
  <si>
    <t>3208303558</t>
  </si>
  <si>
    <t>ricardo.viana@anm.gov.co</t>
  </si>
  <si>
    <t>Defensoría</t>
  </si>
  <si>
    <t>Andrés Bravo</t>
  </si>
  <si>
    <t>3164433562</t>
  </si>
  <si>
    <t>Hbravo@defensoria.gov.co</t>
  </si>
  <si>
    <t>Gobernación de Antioquia</t>
  </si>
  <si>
    <t>Isabel Cristina Castañeda</t>
  </si>
  <si>
    <t>3103436970</t>
  </si>
  <si>
    <t>isabelcristina.castaneda@antioquia.gov.co</t>
  </si>
  <si>
    <t>Corantioquia</t>
  </si>
  <si>
    <t>Jose Alejandro Naranjo</t>
  </si>
  <si>
    <t>jnaranjo@corantioquia.gov.co</t>
  </si>
  <si>
    <t>Ministerio de minas y energía - oaas</t>
  </si>
  <si>
    <t>Alcadía de Uribia</t>
  </si>
  <si>
    <t>Jaime Luis Buitrago García</t>
  </si>
  <si>
    <t>3014884093</t>
  </si>
  <si>
    <t>contactenos@uribia-laguajira.gov.co</t>
  </si>
  <si>
    <t>Senado</t>
  </si>
  <si>
    <t>Martha Peralta</t>
  </si>
  <si>
    <t>martha.peralta@senado.gov.co</t>
  </si>
  <si>
    <t>Empresa Air-e</t>
  </si>
  <si>
    <t>Guillermo Holguín</t>
  </si>
  <si>
    <t>William Mercado</t>
  </si>
  <si>
    <t>Superintencia de Servicios Publicos Domiciliarios</t>
  </si>
  <si>
    <t>OAAS-MIN ENERGÍA</t>
  </si>
  <si>
    <t>Paola Castañeda</t>
  </si>
  <si>
    <t>UPRA</t>
  </si>
  <si>
    <t>Adriana Perez</t>
  </si>
  <si>
    <t>3144429145</t>
  </si>
  <si>
    <t>adriana.perez@upra.gov.co</t>
  </si>
  <si>
    <t>ICANH</t>
  </si>
  <si>
    <t>LAURA LÓPEZ ESTUPIÑÁN</t>
  </si>
  <si>
    <t>3167098030</t>
  </si>
  <si>
    <t>llopeze@icanh.gov.co</t>
  </si>
  <si>
    <t>PERSONERA DE TIERRALTA</t>
  </si>
  <si>
    <t>CAROLINA GANEN SOLANO</t>
  </si>
  <si>
    <t>3017419569</t>
  </si>
  <si>
    <t>personeria@tierralta-cordoba.gov.co</t>
  </si>
  <si>
    <t>DEFENSORIA DEL PUEBLO</t>
  </si>
  <si>
    <t>VICTOR LOPÉZ</t>
  </si>
  <si>
    <t>3202166688</t>
  </si>
  <si>
    <t>surdecordoba@defensoria.gov.co</t>
  </si>
  <si>
    <t>Direccion DDHH Mininterior</t>
  </si>
  <si>
    <t>NESTOR BUGRES</t>
  </si>
  <si>
    <t>3112074292</t>
  </si>
  <si>
    <t>nestor.bruges@mininterior.gov.co</t>
  </si>
  <si>
    <t>Michelle Natalia Pabón</t>
  </si>
  <si>
    <t>3162527963</t>
  </si>
  <si>
    <t>mnpabon@minenergia.gov.co</t>
  </si>
  <si>
    <t>Diana Alexandra Guasca</t>
  </si>
  <si>
    <t>Luz Carina Durán</t>
  </si>
  <si>
    <t>3118383954</t>
  </si>
  <si>
    <t>Michael Oyuela Vargas</t>
  </si>
  <si>
    <t>6015529696</t>
  </si>
  <si>
    <t>michael.oyuela@gestiondelriesgo.gov.co</t>
  </si>
  <si>
    <t>Ana Milena Prada</t>
  </si>
  <si>
    <t>ana.prada@gestiondelriesgo.gov.co</t>
  </si>
  <si>
    <t>IDEAM</t>
  </si>
  <si>
    <t>Diana Carolina Rueda</t>
  </si>
  <si>
    <t>ospa@ideam.gov.co</t>
  </si>
  <si>
    <t>Ministerio de Minas y Energía - DEE</t>
  </si>
  <si>
    <t>María Fernanda Romero</t>
  </si>
  <si>
    <t>3195523234</t>
  </si>
  <si>
    <t>mfromero@minenergia.gov.co</t>
  </si>
  <si>
    <t>Diana Avella</t>
  </si>
  <si>
    <t>3115394229</t>
  </si>
  <si>
    <t>diana.avella@mininterior.gov.co</t>
  </si>
  <si>
    <t>Ministerio de Agricultura</t>
  </si>
  <si>
    <t>Sara Uribe</t>
  </si>
  <si>
    <t>sara.uribe@anm.gov.co</t>
  </si>
  <si>
    <t>Liliana Zapata</t>
  </si>
  <si>
    <t>3214667812</t>
  </si>
  <si>
    <t>lzapata@defensoria.gov.co</t>
  </si>
  <si>
    <t>Paola Marcela Castañeda</t>
  </si>
  <si>
    <t>3007524477</t>
  </si>
  <si>
    <t>Jorge Arturo Castro</t>
  </si>
  <si>
    <t>3115215233</t>
  </si>
  <si>
    <t>Faver Osvaldo Sanchez Sanchez</t>
  </si>
  <si>
    <t>3166584698</t>
  </si>
  <si>
    <t>fsanchezs@sgc.gov.co</t>
  </si>
  <si>
    <t>Secretaria de Minas y Energía - Gobernación de Boyacá</t>
  </si>
  <si>
    <t>Carlos Fuentes</t>
  </si>
  <si>
    <t>3103004573</t>
  </si>
  <si>
    <t>Mesa Permanente de Concertación con los Pueblos Indígenas - MPC.</t>
  </si>
  <si>
    <t>Heber Tegría Uncaria</t>
  </si>
  <si>
    <t>Organización Nacional Indígena de Colombia - ONIC.</t>
  </si>
  <si>
    <t>Rosalino Joropa Guarupe</t>
  </si>
  <si>
    <t>Organización de los Pueblos Indígenas de la Amazonía Colombiana - OPIAC.</t>
  </si>
  <si>
    <t>Oswaldo Muca Castizo</t>
  </si>
  <si>
    <t>Confederación Indígena Tayrona - CIT.</t>
  </si>
  <si>
    <t>Zarwawiko Torres Torres</t>
  </si>
  <si>
    <t>Macro Región Norte</t>
  </si>
  <si>
    <t>Iván Luquez Mindiola</t>
  </si>
  <si>
    <t>Marco Región Orinoquía</t>
  </si>
  <si>
    <t>César Yepez Cortes</t>
  </si>
  <si>
    <t>Macro Región Occidente</t>
  </si>
  <si>
    <t>Alberto Guasiruma Aizama</t>
  </si>
  <si>
    <t>Macro Región Amazonía</t>
  </si>
  <si>
    <t>José Achin Guetty</t>
  </si>
  <si>
    <t>Macro Región Centro Oriente</t>
  </si>
  <si>
    <t>Ignacio Castañeda Hernández</t>
  </si>
  <si>
    <t>Constituyente</t>
  </si>
  <si>
    <t>Alfonso Peña Chepe</t>
  </si>
  <si>
    <t>Francisco Rojas Birry</t>
  </si>
  <si>
    <t>Autoridades Tradicionales Indígenas de Colombia - Gobierno Mayor</t>
  </si>
  <si>
    <t>Miryam Chamorro Caldera</t>
  </si>
  <si>
    <t>Circunscripción Especial Indígena</t>
  </si>
  <si>
    <t>Aida Marina Quilcué Vivas</t>
  </si>
  <si>
    <t>Norman David Bañol Alvarez</t>
  </si>
  <si>
    <t>Circunscripción Ordinaria</t>
  </si>
  <si>
    <t>Julio Cesar Estrada Cordero</t>
  </si>
  <si>
    <t>CRIC Nacional</t>
  </si>
  <si>
    <t>Edith Noelia Campo</t>
  </si>
  <si>
    <t>AISO</t>
  </si>
  <si>
    <t>Andrés Mauricio Velasco Tumiña</t>
  </si>
  <si>
    <t>Mesa Chocó</t>
  </si>
  <si>
    <t>Walter Mecha Forastero</t>
  </si>
  <si>
    <t>Mesa Wayuu</t>
  </si>
  <si>
    <t>Laura Andriolis Freile</t>
  </si>
  <si>
    <t>Sorrel Parisa Aroca</t>
  </si>
  <si>
    <t>Ministerio de las Culturas y los Saberes</t>
  </si>
  <si>
    <t>David Camilo Castiblanco</t>
  </si>
  <si>
    <t>Carmen Stibel Duarte</t>
  </si>
  <si>
    <t>Julian David Peña</t>
  </si>
  <si>
    <t>Wilson Quinterio</t>
  </si>
  <si>
    <t>Liliana Merchán Fajardo</t>
  </si>
  <si>
    <t>Natalia María Ramirez</t>
  </si>
  <si>
    <t>Víctor José Paternina Novoa</t>
  </si>
  <si>
    <t>Julián Flórez Quiroga</t>
  </si>
  <si>
    <t>Procuraduría General de la Nación</t>
  </si>
  <si>
    <t>Saul Rodríguez Hinojosa</t>
  </si>
  <si>
    <t>Cesar Pabon</t>
  </si>
  <si>
    <t>3138331443</t>
  </si>
  <si>
    <t>cesarpabon@mininterior.gov.co</t>
  </si>
  <si>
    <t>ministerio de minas y energía OAAS</t>
  </si>
  <si>
    <t>Martha Barreto</t>
  </si>
  <si>
    <t>Dirección de energía</t>
  </si>
  <si>
    <t>3192338912</t>
  </si>
  <si>
    <t>msbarreto@minenergia.gov.co</t>
  </si>
  <si>
    <t>Juan Carlos Suarez</t>
  </si>
  <si>
    <t>3145189772</t>
  </si>
  <si>
    <t>Rafael Enrique Cruz Rodríguez</t>
  </si>
  <si>
    <t>rafael.cruz@gestiondelriesgo.gov.co</t>
  </si>
  <si>
    <t>Reporte de avance compromisos adquiridos</t>
  </si>
  <si>
    <t>La comisión quinta del espacio nacional de consulta previa a través de oficio informa que la organización definida para realizar el convenio respecto de la implementación del Decreto 1396 de 2023 es organización Proyecto Social Afrodescendiente.</t>
  </si>
  <si>
    <t>Los avances presentados hacen referencia al compromiso de El Ministerio de Minas y Energía en articulación con la Agencia Nacional de Minería y el acompañamiento de la Vicepresidencia de la República realizará la reglamentación del capítulo V de la ley 70 de 1993, garantizando las acciones técnicas y presupuestales necesarias para su implementación, así como la participación de las comunidades negras, afrocolombianas, raizales y palenqueras asegurando el derecho a la consulta y el principio de no discriminación y no regresibidad de los derechos étnicos territoriales a este grupo poblacional de especial protección.</t>
  </si>
  <si>
    <t>ELECTIFICACIÓN RURAL. EMCALI informa que ha realizado reuniones con la comunidad para socializar las acciones implementadas, sin embargo, la comunidad asegura que no es cierto.  FTSP ha requerido en varias ocasiones en EMCALI los avances en el marco del convenio sin tener respuesta.  El día 19 de julio del presente año se enviará oficio para realizar los respectivos descargos de incumplimiento.</t>
  </si>
  <si>
    <t>Porcentaje de avance en el proyecto híbrido fotovoltaico Puerto Merizalde.  EMCALI informa que ha realizado reuniones con la comunidad para socializar las acciones implementadas, sin embargo, la comunidad asegura que no es cierto.  FTSP ha requerido en varias ocasiones en EMCALI los avances en el marco del convenio sin tener respuesta.  El día 19 de julio del presente año se enviará oficio para realizar los respectivos descargos de incumplimiento.</t>
  </si>
  <si>
    <t>Construcción de la segunda línea de interconexión que suministre energía eléctrica al Distrito de Buenaventura.  De acuerdo con el informe ambiental y social de la INTERVENTORÍA PARA EL DISEÑO, ADQUISICIÓN DE LOS SUMINISTROS, CONSTRUCCIÓN, OPERACIÓN Y MANTENIMIENTO DE LA NUEVA SUBESTACIÓN PACÍFICO 230 kV Y LÍNEAS DE TRANSMISIÓN ASOCIADAS, con corte a 16 de julio de 2024, de conformidad con las comunidades certificadas en el marco de la Resolución ST-0634 del 27 de abril de 2023 Con relación a las comunidades no certificadas del CCCN La Victoria del municipio de Dagua y el CCCN Palmeras del municipio de Buenaventura, el inversionista está avanzando el análisis e identificación de impactos y formulación de medidas de manejo con la comunidad, para avanzar en un acuerdo interno y seguir con las actividades del proyecto en sus territorios. Cabe aclarar que, en comparación con el reporte remitido con corte a 9 de mayo de 2024, el estado de la consulta previa no ha presentado avances representativos. Se considera pertinente resaltar la relevancia de clarificar en cabeza de MADS y DANCP respecto a la obligatoriedad o no de efectuar un proceso de consulta previa para el trámite de sustracción y uno diferente para el trámite de licenciamiento ambiental.</t>
  </si>
  <si>
    <t>Construcción del gasoducto domiciliario para Buenaventura.  UPME publicó en su versión definitiva el estudio técnico para la opción del plan de abastecimiento de gas 2023 - 2038, en el cual fue remitido al Ministerio de de Minas y Energía para su consideración y adopción. Específicamente, UPME recomienda mantener la planta de regasificación, pero particularmente recomienda es modificar los beneficiarios de esta obra de infraestructura.</t>
  </si>
  <si>
    <t>Alternativa que permita evitar las suspensiones del servicio.  Este compromiso se cumplió</t>
  </si>
  <si>
    <t>Conectividad al 60%de la población que no cuentan con el servicio y los correspondientes subsidios (local y nacional), para los estratos 1 y 2.  Este compromiso se cumplió</t>
  </si>
  <si>
    <t>Servicios públicos domiciliarios  Revisar las tarifas de cobro de todos los servicios públicos (energía, agua, alcantarillado, gas, aseo), lo anterior con el acompañamiento de terceros designados por el comité de paro, dichas tarifas deben ser contextualizadas a la realidad de la prestación de los servicios públicos.  Gestiones y Resultados: Medidas concretas que disminuirán las tarifas de energía: Proyecto de resolución CREG 701 028 de 2023: Con este proyecto se establece que el Precio en Bolsa obedezca a señales de eficiencia. Proyecto de resolución CREG 701 038 de 2024: Nuevo esquema de remuneración (estimado reducción promedio 70$/kwh). Modifica la metodología de comercialización.  Acuerdo con las empresas en 3 puntos: Renegociación de tarifas de contratos bilaterales  Mecanismos adicionales para suscribir contratos bilaterales  Mecanismos de flexibilización de garantías</t>
  </si>
  <si>
    <t>Servicios públicos domiciliarios  De igual manera se debe revisar los cobros de aportes de conexión realizados en el servicio de gas.  Revisión por parte del gobierno local del acuerdo que reglamento dicho cobro (acuerdo No.013 de 2013).  Es competencia de la alcaldía</t>
  </si>
  <si>
    <t>Articulación entre los entes encargados de velar por los derechos de los suscriptores y/o usuarios de los servicios Públicos (SSPD y personerías), mediante la implementación de una mesa temática que permita  revisar y evaluar el proceso de operatividad de las respuestas a las PQR (peticiones, quejas y reclamos) interpuestas por los suscriptores.  Llevar a cabo una jornada de atención al usuario con participación activa de CELSIA, la Superservicios, la Defensoría PENDIENTE DE CONFIRMACIÓN DE LA MESA DE LA FECHA DEL EJERCICIO</t>
  </si>
  <si>
    <t>El Ministerio de Hacienda dio concepto favorable al Ministerio de Minas para aumentar del 20% al 23% el subsidio al 1P del diesel marino entre junio y diciembre de 2017 exclusivamente para actividades de pesca, acuicultura y cabotaje de la Costa Pacífica. El Ministerio de Minas deberá establecer un mecanismo para garantizar que el subsidio sea exclusivamente para las actividades sean de pesca, acuicultura y cabotaje de la costa pacífica. Este tema queda abierto, la comunidad quiere que se garantice un precio estable de USD1,20/ estable.  Expedición de resoluciones que anualmente establecen una extensión del beneficio del subsidio del 23% sobre el ingreso al productor del diésel marino exclusivamente en el Pacífico colombiano. Beneficio otorgado para un total de cinco (5) millones de galones •	Resolución 40525 del 6 de junio de 2017  •	Resolución 41551 del 29 de diciembre de 2017  •	Resolución 41308 del 28 de diciembre de 2018 •	Resolución 40912 del 30 de diciembre de 2019  •	Resolución 40420 del 19 de diciembre de 2020 •	Resolución 40431 del 30 de diciembre de 2021 Emergencia sanitaria: En el marco de la emergencia Sanitaria se expidieron las Resoluciones donde se implementó un subsidio equivalente al 50% en el Ingreso al productor (La vigencia de cada resolución corresponde únicamente durante un mes):  •	Resolución 40123 del 14 de abril de 2020  •	Resolución 40143 del 22 de mayo de 2020  •	Resolución 40192 del 11 de Julio de 2020 •	Resolución 40235 del 14 de agosto de 2020 La Mesa de Paro Cívico solicita un subsidio para el precio del diesel marino de 1,2 USD. Solicitud que fue estudiada por el Ministerio de Hacienda y Crédito Público con respuesta negativa debido a la carga fiscal y la actual política de ajuste de subsidios a los combustibles por parte de gobierno nacional Gestiones y Resultados: Desde el Ministerio de Minas y Energía y Hacienda y Crédito Público, se expide anualmente la resolución que asigna un beneficio sobre el precio del diésel marino distribuido en las costas atlánticas y pacíficas. Actualmente, la resolución vigente es la 40547 del 28 de diciembre del 2022, la cual entrega un beneficio sobre el IP (rubro de la estructura de precios) del 23% (3 puntos porcentuales mayor que el beneficio dado en la costa atlántica)</t>
  </si>
  <si>
    <t>Subsidio para el diesel y gasolina para los pescadores artesanales y transporte público marítimo.  A la espera de propuesta por parte del viceministerio de energía frente a movilidad.</t>
  </si>
  <si>
    <t>Construcción de la Central Hidroeléctrica de Juradó.  Se debe realizar actualización del proyecto que está estructurado y viabilizado. Para presentar a alguna fuente de financiación Inversión Aprox.180mil millones</t>
  </si>
  <si>
    <t>Construcción de la Central Hidroeléctrica de Bojayá.  De la reunión celebrada en la Vicepresidencia de la República se firmó la carta de acuerdo con los alcaldes de Vigía del Fuerte y Bojayá para la operación por parte de Dispac. Se realizó la actualización del proyecto por parte de Plan Todos Somos Pazcífico. Dispac lo presentó para la aprobación de la UPME.  Aprobación del proyecto por parte de UPME. DISPAC enviará solicitud a XM para la frontera embebida. Iniciar el proceso de contratación de obras</t>
  </si>
  <si>
    <t>Construcción de la Central Hidroeléctrica de Nuquí.  Se debe realizar actualización del proyecto que está estructurado y viabilizado. Para presentar a alguna fuente de financiación Inversión Aprox.180mil millones</t>
  </si>
  <si>
    <t>Revisión por parte del IPSE del estudio de la JAICA realizado en el año 2004 sobre la micro central la Vuelta.  Compromiso se cerró</t>
  </si>
  <si>
    <t>Interconexión eléctrica del municipio de Medio Atrato.  Se terminó el diseño de la red 13.2 KV Quibdó - Beté. Se radicó el proyecto para aprobación de la UPME, se reciben observaciones y actualmente se realizan los ajustes al proyecto. Una vez aprobado por la UPME, este proyecto se presentará para financiar a través del Fondo de Apoyo Financiero para Electrificación Rural - FAER, administrado por MINENERGÍA. UPME debe aprobar el proyecto para presentar a FAER</t>
  </si>
  <si>
    <t>Interconexión eléctrica del municipio de Alto Baudó.  El alcalde tomó la determinación de adelantar formulación del proyecto a través de su propio consultor. El 25 de noviembre de 2020 a través de oficio el alcalde solicita recursos al FAER. El IPSE estructuró un proyecto con soluciones fotovoltaicas individuales para 60 familias rurales dispersas.</t>
  </si>
  <si>
    <t>Interconexión eléctrica del municipio de Sipí. Compromiso se cerró</t>
  </si>
  <si>
    <t>Interconexión eléctrica del municipio de Medio y Bajo Baudó.  Se tiene estudio de ingeniería de detalle realizado por el Fondo Todos Somos Pazcífico, que define el proyecto basado en una línea a 34,5 KV de 93 Km, dos subestaciones 34,5/13,2 KV y 90 Km de circuitos de distribución a 13,2 KV y un valor estimado de $110.000 Millones.​ El FTSP ya envió los diseños al MME para continuar con los ajustes y estructuración del proyecto para presentar a la aprobación de la UPME. Se están analizando  posibilidades de financiación: Obras por Impuestos, FAER y OCAD PAZ. DISPAC debe presentar el proyecto ante UPME</t>
  </si>
  <si>
    <t>Estructuración para una solución Energética Unguía- Acandí.  Se realizará reunión el 8 de julio, con las comunidades de los municipios de Unguía y Acandí y la Gobernación del Chocó, para socializar el alcance y los beneficiarios del proyecto con todos los territorios beneficiados. Una vez definida esta etapa se iniciará el proceso de factibilidad. Iniciar formulación del proyecto para presentar a FAER. Definición Ejecutor</t>
  </si>
  <si>
    <t>Ejecución del proyecto de masificación del servicio de gas domiciliario en Quibdó.  El  9 de noviembre de 2022, el MME radicó en el Tribunal Administrativo del Chocó demanda en contra de CISERPU, con la pretensión entre otras, de que se liquide el contrato.    Teniendo en cuenta la manifestación de interés de algunas empresas prestadoras del servicio para restablecer la prestación del servicio domiciliario de gas combustible por redes en Quibdó, la Oficina Asesora Jurídica del MME radicó ante el Tribunal Administrativo del Cocó el 22 de marzo de 2024 la solicitud de impulso procesal al medio de control de controversias contractuales interpuesto por el Ministerio y fijar la fecha para la audiencia inicial.   El 8 y 9 de mayo 2024, la Dirección de Hidrocarburos en compañía de la empresa COLGAS realizaron una visita de reconocimiento en el municipio de Quibdó, con el fin de evaluar la viabilidad técnica y financiera para restablecer la prestación del servicio de gas combustible por redes, y se adelantó reunión con la Alcaldía municipal de Quibdó, quienes manifestaron total apoyo para cumplir con la finalidad planteada.  A la fecha, COLGAS se encuentra analizando la información aportada por el Ministerio y la que el ente territorial suministre para establecer la viabilidad técnica y económica del proyecto dirigido al restablecimiento del servicio de gas combustible por redes en Quibdó.</t>
  </si>
  <si>
    <t>Adelantar mesas preparatorias las cuales se realizaron los días 25, 26 y 28 de junio. para la asamblea del dia 5 de julio.</t>
  </si>
  <si>
    <t>Generar el relacionamiento con instituciones como la Superintendencia De Servicios Públicos Domiciliarios y la Comisión de Regulación de Energía Y Gas, para garantizar su asistencia a la asamblea del dia 5 de julio.</t>
  </si>
  <si>
    <t>reuniones de alistamiento en cuanto a metodologia y de agenda de la asamblea, que se realizaron el 24,25,26 de junio</t>
  </si>
  <si>
    <t>Por parte de la alcaldía gestionar la participación de entidades (SSPD, CREG, Ministerio del interior)</t>
  </si>
  <si>
    <t>Convenio fenoge – Org. Étnica C. 5ta. Durante la vigencia 2023, se adelantaron reuniones de carácter virtual con la comisión quinta del ENCP, que permitieron concretar la estructuración de estudios previos para la suscripción de un convenio entre FENOGE y AICOLD organización étnica definida por la comisión quinta, con el objetivo de “Aunar esfuerzos y capacidades técnicas, operativas, administrativas y financieras de las PARTES para la identificación y caracterización socioeconómica, cultural, ambiental y energética de comunidades NEGRAS, AFROCOLOMBIANAS, RAIZALES Y PALENQUERAS en el territorio nacional, que permitan el desarrollo de comunidades energéticas a partir de proyectos y soluciones basadas en FNCER Y GGEE, con este convenio se tiene la meta de identificar y caracterizar 50 comunidades energéticas para comunidades negras, afrocolombianas, raizales y palenqueras en todo el territorio nacional.   Valor:  $1.498.874.500 Plazo de ejecución: 4 meses, el contrato se encuentra en ejecución.</t>
  </si>
  <si>
    <t>Sin avance</t>
  </si>
  <si>
    <t>Socialización Decreto 1396 de 2023. Durante la vigencia 2023, El Ministerio de Minas y Energía en articulación con la Agencia Nacional de Minería y el acompañamiento de la Vicepresidencia de la República, adelantó la consulta previa con el Espacio Nacional de Consulta Previa, donde se estableció una ruta metodológica qué llevó a construir y concertar de manera conjunta con los delegados de la comisión quinta del Espacio Nacional de Consulta Previa -ENCP el articulado del decreto, posteriormente protocolizado y expedido el decreto 1396 de 2023, en los actos de conmemoración de los 30 años de la Ley 70 de 1993. Indicador: Porcentaje de avance en la implementación de acciones técnicas para la reglamentación del capítulo V de la Ley 70 de 1993. Responsable: OAAS- Ministerio de Minas y Energía. • VIGENCIA 2024 Presupuesto 2024: $ 1.600.000.000 Meta 2024: 100% Plan de acción 2024: A la fecha se ha cumplido con el compromiso en mayor medida, quedando pendiente las acciones de implementación del referido decreto, acciones que se vienen articulando con la Dirección de Formalización Minera, la Comisión Quinta del Espacio Nacional de Consulta Previa (ENCP) y la Oficina de Asuntos Ambientales y Sociales (OAAS), adicionalmente se viene adelantando la socialización del decreto en los territorios de comunidades negras, en los cuales se han identificado actividades de minería de subsistencia o minería ancestral, practicadas por las comunidades negras, afrocolombianas, raizales y palenquera. Socialización y acompañamiento de implementación del decreto 1396 de 2023 conforme la meta concertada con la Comisión Quinta del Espacio Nacional de Consulta Previa (ENCP) para la vigencia 2024.</t>
  </si>
  <si>
    <t>Se ejecutó al 100% lo coprometido en 2023; para 2024 se ejecutará convenio por 400 milllones; para 2025 se ejecutará convenio por 500 millones</t>
  </si>
  <si>
    <t>CUMPLIMIENTO 100% DE LOS COMPROMISOS PARA 2023; Y COMPROMISO EN EJECUCIÓN DE 2024 $5.141.071.459; PARA 2025 HAY COMPROMISO DE EJECUCIÓN DE INVERSIONES $3.858.841.191</t>
  </si>
  <si>
    <t>el Ministerio de Minas y Energía, ejecuta recursos programados para la gestión en la promoción de la Implementación de las obligaciones ambientales de Compensación e inversión forzosa de no menos del 1% a nivel nacional, actividad que guarda coherencia con el compromiso del Minenergía en el Plan Conjunto, permitiéndonos contar con un instrumento financiero nos permitió en la vigencia 2023, materializar el cumplimiento de nuestras acciones en el PNN Nevados.</t>
  </si>
  <si>
    <t>poyar la participación en los espacios de trabajo, tanto con las autoridades ambientales, cómo con las empresas para el seguimiento a la ejecución de las compensaciones e inversión de no menos del 1%.”</t>
  </si>
  <si>
    <t>1) Reunión director CAM, determinantes ambientales CE. 2) Capacitación equipo convenio CE por Sebastián Rivas. 3) Reiteración jornada fortalecimiento ANM 21, 22 Y 23 ago. 4) Revisión HV equipo de trabajo, plan de trabajo e inversiones, ruta metodológica.</t>
  </si>
  <si>
    <t>La ANM realizará una mesa técnica con la comunidad indígena de Cartama para explicar el informe técnico de conformidad con la orden 5 de la Sentencia SU 133/17. Esta mesa se realizará antes de la próxima reunión de Mesa Social y Minera de Marmato, para lo cual se concertará fecha con la comunidad indígena. CUMPLIDO</t>
  </si>
  <si>
    <t>Se realizará caracterización de la situación minera de Marmato, identificando los factores ambientales, geológicos, jurídicos y sociales, partiendo del reconocimiento de la existencia de un territorio interétnico. Derivada de esta se concertará la ruta de trabajo con la mesa social y minera. PARCIALMENTE CUMPLIDO.</t>
  </si>
  <si>
    <t>La ANM dará aplicación al artículo 112 del código de minas y se compromete a continuar con la depuración del catastro minero en Marmato, bajo las garantías del debido proceso para los titulares, identificando áreas libres para entregar a grupos de mineros para la formalización. Adicionalmente, se avanzará en lo relativo al impulso de la empresa nacional de minería. CUMPLIDO</t>
  </si>
  <si>
    <t>La ANM gestionará la presencia de un punto de atención regional en Marmato, Caldas. EN GESTIÓN.</t>
  </si>
  <si>
    <t>La ANM realizará un taller sobre regalías dirigido a la comunidad en general. CUMPLIDO</t>
  </si>
  <si>
    <t>La ANM realizará un taller sobre regalías dirigido al alcalde entrante de Marmato y a la comunidad en general. CUMPLIDO</t>
  </si>
  <si>
    <t>El Ministerio de Minas y Energía remitirá al Ministerio del interior dos solicitudes de la comunidad: 1) que el proceso de consulta previa, libre e informada, inicie con posterioridad al momento en el que se encuentre satisfecho el derecho de acceso a la información de manera clara y verás, proporcionada por la ANM y la alcaldía municipal; 2) que el Ministerio del Interior acompañe los espacios de diálogo  de  forma  permanente,  el proceso de caracterización y la identificación de las consultas previas que se han celebrado para la explotación de los títulos mineros vigentes. CUMPLIDO. DEBE CONTINUAR LA GESTIÓN PORQUE MINISTERIO DEL INTERIOR NO ASISTE TODAVÍA A LA MESA.</t>
  </si>
  <si>
    <t>Se abordará el conflicto minero con relación a los 3 puntos: túnel el Higuerón, servidumbre minera y respeto a los lugares sagrados del municipio. CUMPLIDO.</t>
  </si>
  <si>
    <t>La primera semana de mayo el concesionario radicará a la interventoría de la ANI los diseños definitivos de la vía de acceso a Marmato; la entrada a Marmato estará lista para finales del año 2023. Así las cosas, la ANI se compromete a proponer una fecha para la socialización de los diseños en un término de 45 días. CUMPLIDO.</t>
  </si>
  <si>
    <t>El Ministerio del Trabajo coordinará sesiones de trabajo para la revisión de los expedientes de las denuncias y lo relacionado a las jornadas laborales. El ministerio de trabajo diseñará una estrategia de intervención especial para Marmato. PARCIALMENTE CUMPLIDO. CONTINÚA EN EJECUCIÓN.</t>
  </si>
  <si>
    <t>El Ministerio de Minas y Energía revisará con INDUMIL la forma de facilitar el material explosivo a los mineros informales. CUMPLIDO. No es factible garantizar acceso a mineros que no estén en proceso de formalización.</t>
  </si>
  <si>
    <t>La Mesa Social y Minera propuso un espacio tripartito que vincule a los tres actores comunidad minera, empresa y entidades estatales. CUMPLIDO. El espacio se convocó y sesionó pero continúa abierto.</t>
  </si>
  <si>
    <t>ANM Coordinará un próximo encuentro para explicar temas de zonas mineras indígenas. CUMPLIDO. Queda pendiente agendar un nuevo taller.</t>
  </si>
  <si>
    <t>Análisis de la cláusula del Otrosí N° 5 al Contrato de Exploración y Explotación Minera N° 014-89M suscrito entre la Agencia Nacional de Minería y Caldas Gold Marmato S.A.S. CUMPLIDO.</t>
  </si>
  <si>
    <t>MME desarrollará taller sobre manejo de recursos Sistema General de Regalías en Marmato. CUMPLIDO.</t>
  </si>
  <si>
    <t>ANM Y MININTERIOR  reportarán avances en procesos de consulta previa a la comunidad de Cártama. EN EJECUCIÓN.</t>
  </si>
  <si>
    <t>Realizar mesa de trabajo con ANM para revisar la titularidad minera del Municipio de Marmato_Diágnostico titularidad minera. CUMPLIDO.</t>
  </si>
  <si>
    <t>Se hace énfasis en que todos los costos se deben cargar al proyecto ya que el ministerio los gestiona, pero lo que quede por fuera del mismo lo debe asumir la ACICAL-CRIDEC, es por ello que se debe formular muy bien los costos que se tienen tanto en la estructura, elementos eléctricos y mejoramiento del sistema eléctrico interno de Casa Grande  La capacidad de la red de casa grande (se debe hacer cambio de cometida) y justificar el aumento de la capacidad por medio del proyecto productivo, lo cual debe estar certificado por medio del sistema fotovoltaico. Este punto se puede hacer por medio de una declaración de cumplimiento de los ingenieros a cargo (Sin embargo, solo firma Manuel ya que es el que tiene certificación para ello o en caso tal un tecnólogo eléctrico) donde se debe certificar que la cometida se cambió de 8 a 6 por el sistema fotovoltaico a implementar.  La CHEC solicita que el medidor que se suministre, debe de estar homologado por ellos, para así brindar la certificación y conexión del medidor, en caso de que el proveedor no tenga esta homologación, ellos la hacen y si no la CHEC suministra medidores certificados donde la instalación y compra la asume el proyecto.  Al momento de instalar la estructura del techo se debe mirar con el proveedor los ángulos de instalación, ya que conforme se hagan queda la estructura en aluminio de los paneles solares de los cual depende la eficiencia de los mismos.  Cuando se envié la documentación para la revisión y aprobación por parte de la CHEC estos tienen 2 días hábiles para la revisión, una vez pasado este filtro pasa a la revisión técnica (5 días hábiles) para así aprobar el proyecto (habilitación del portal de la CHEC para certificaciones y visita técnica). De no ser aprobado el proyecto por falencias en alguna de sus etapas lo devuelven y esta revisión puede demorar hasta un mes.  MONTAR EL DISEÑO CON SOLICITUD PARA EL CAMBIO DEL CONTADOR TRIFASICO Y METER EL PROYECTO PRODUCTIVO REALIZAR UNO SOLO COMPLETO CON LAS CONDICIONES QUE PIDE LA CHEC (CHECK LIST ENVIADOS) MAS LO DEL PROYECTO PRODUCTIVO, DONDE SE PUEDA DIFERENCIAR TÉCNICA Y FINANCIERAMENTE LAS PARTES DEL PROYECTO, ENTENDIDAS COMO LOS COMPONENTES PARA LA GENERACIÓN Y LAS COMPONENTES DE LO PRODUCTIVO PARA LA SOSTENIBILIDAD.</t>
  </si>
  <si>
    <t>Se llevó a cabo espacio convocado por el Consejo Regional Indígena del Huila –CRIHU en el municipio de Campoalegre, Huila, Finca CRIHU, vereda San Isidro para la revisión y cumplimiento de compromisos en el marco del seguimiento de acuerdos minga CRIHU 2023 – Resolución 1515 de 2021. DIA 1: Preparatoria. DIA 2: Plataformas GÉNESIS y RUCOM a cargo ANM ALBER JULIÁN HERNANDEZ. Títulos mineros, solicitudes y figuras de formalización ANDRES MÉNDEZ del MME y YURY SILVA, enlace ANM. DIA 3: Geovisor de Anna Minería a cargo JUAN VARGAS ANM.</t>
  </si>
  <si>
    <t>Se participa del espacio convocado por el Instituto Popular de Capacitación (IPC) con el objetivo de responder dudas y recibir comentarios de las comunidades que pertenecen a la Red Pluriétnica con respecto a la resolución de los Distritos Mineros</t>
  </si>
  <si>
    <t>Reunión con enlaces mineros de las Alcaldías de los municipios para retroalimentar los procesos de caracterización y terminarlos</t>
  </si>
  <si>
    <t>Reunión con Titulares Mineros del territorio para revisión de procesos de formalización de manera particular.</t>
  </si>
  <si>
    <t>Articulación con Min Defensa (UNIMIL), Secretaría de Seguridad, Procuraduría, Defensoría.</t>
  </si>
  <si>
    <t>Retomar la Mesa Minera de Segovia y Remedios que estaba reglamentada por parte del Gobierno Nacional y en la que participaba Aris Mining</t>
  </si>
  <si>
    <t>Solicitar espacio de diálogo con UNIMIL para revisar situaciones</t>
  </si>
  <si>
    <t>Sensibilización con Alcaldía de Cocorná para temas de formalización.</t>
  </si>
  <si>
    <t>Se realiza el primer compromiso de reunión con enlaces mineros para revisión de procesos de caracterización</t>
  </si>
  <si>
    <t>se realiza la revisión del documento de caracterización con los enlaces de las Alcaldías Municipales y se dialoga con el Coronel de la Policía referente al tema de los operativos en la zona.</t>
  </si>
  <si>
    <t>Se asistió a la sesión y se recibió solucitud Yukpa sobre código de Ley Minera.</t>
  </si>
  <si>
    <t>Como compromiso del viceministerio de minas, acompañado por la DME y la OAAS, se tenia progamado realizar la asamblea popular en el municipio de Soacha con el fin de atender los compromisos planteados por la comunidad en los recorridos realizados el 18 y 20 de junio del 2024.</t>
  </si>
  <si>
    <t>revisar los parámetros de la agencia publica de Empleo para poder contratar la mano de obra de la zona de influencia del proyecto,</t>
  </si>
  <si>
    <t>la personería agilizara los certificados de residencia para poder presentarse a las convocatorias.</t>
  </si>
  <si>
    <t>Gestionar la participación del SENA para para formación y capacitación de mano de obra local</t>
  </si>
  <si>
    <t>Se llevó a cabo la socialización del producto 2, el profesional Social Felipe Zapata  expone la herramienta DRIVE , donde se encuentran los formatos de caracterización social , se  hace la muestra de cada una de las carpetas que van diferenciadas por momentos y comunidades; se muestra como ejemplo la caracterización específicamente de la comunidad de Las Estancias, ubicada en el resguardo indígena nuestra señora candelaria de la montaña, evidenciando como se lleva a cabo la visita a comunidad , se socializa el momento 0 y momento 1 , informe de primer llamada, se muestra el documento general técnico de caracterización sociocultural donde se explica cada uno de los ITEMS , introducción , objetivos y marco teórico , plan de trabajo , antecedentes , metodología , cartografía social, análisis tanto social, ambiental, climático, fuentes de potencia en radiación solar y otras fuentes no convencionales de energía renovable.                                                          Se muestran las evidencias fotográficas y evidencias de asistencia adjunto de todas las reuniones de equipo, comité y las asambleas en comunidad. En conclusión, la socialización del entregable 2 en comunidades energéticas tuvo gran impacto, destacándose por el enriquecedor intercambio de ideas y la colaboración constructiva entre todos los participantes. Las intervenciones de las autoridades y del Dr. Andrés aportaron valiosas recomendaciones que fortalecerán la ejecución del proyecto, asegurando su alineación con las necesidades territoriales y la integración de prácticas sostenibles. La reunión finalizó con un consenso positivo y un compromiso renovado por parte de todos los actores involucrados para avanzar en la implementación del plan, con el objetivo de promover un desarrollo energético equitativo y duradero en las comunidades beneficiarias.</t>
  </si>
  <si>
    <t>Se procedió a la revisión y verificación de los avances del convenio interadministrativo No. GGC-0902– 2024, suscrito entre MINISTERIO DE MINAS Y ENERGIA - MME y el Consejo Regional Indígena del Huila – CRIHU cuyo objeto es “Aunar esfuerzos técnicos, administrativos y financieros para avanzar en el intercambio de saberes y construcción conjunta de comunidades energéticas CRIHU en las fases de caracterización y estructuración”.   Continuando con la reunión el equipo del CRIHU, expuso las actividades que se llevaron a cabo en las visitas realizadas a los siguientes territorios de comunidades indígenas:  •	Resguardo indígena Pijao La Tatacoa – municipio de Villavieja. •	Resguardo indígena Huila – municipio de Íquira. Se visitará 15 y 16 de septiembre.  •	Resguardo indígena Nuevo Amanecer – municipio de La Argentina. •	Resguardo indígena Potrerito – municipio de La Plata.  Las siguientes son las actividades que se realizaron en las diferentes reuniones que se efectuaron en cada uno de los territorios anteriormente mencionados: •	Armonización. •	Presentación de los miembros de la comunidad del territorio y del equipo del CRIHU. •	También se explicó el alcance del objeto del convenio: Implementar comunidades energéticas diferenciales para territorios y comunidades CRIHU, con atención especial, pero sin limitarse a los componentes socio cultural y técnico, en el marco de las metodologías, procesos y procedimientos estipulados por el Ministerio de Minas y Energía, desarrollando las siguientes líneas:  1.Caracterización sociocultural y potencial energético de los territorios ancestrales priorizados por el CRIHU.  2. Diseño y estructuración de proyectos de comunidades energéticas diferenciales CRIHU. 3. Implementación escuela de formación para la transición energética justa – Escuela TEJ. •	Se interactuó con los miembros de las comunidades con preguntas y respuestas que permiten el buen dialogo y la claridad de los temas tratados respecto a la generación de energía eléctrica en su territorio y la posible creación de las Comunidades Energéticas. •	Después con el equipo del CRIHU, nos desplazamos a los lotes de terreno que posiblemente la comunidad tiene previstos, donde se pudiera implementar un proyecto de generación de energía eléctrica para su autoconsumo.  Seguidamente se revisó el cronograma y el plan de trabajo, donde se acordó que, para el 23 de septiembre del 2024, se entregaba el informe de la caracterización de las diez Comunidades Energéticas.</t>
  </si>
  <si>
    <t>DIA 1: Reunión técnica preparatoria equipo MME-CRIC. DIA 2: Jornada resguardo PITAYO, socialización y retroalimentación estrategia comunidades energéticas proyecto PCH y visita al sitio “la chorrera” donde la comunidad propone instalar el proyecto. También se visitó la planta de lácteos donde la comunidad tiene almacenada desde hace 10 años una planta Pelton de 3 caballos, sobre la cuál se conceptúa técnicamente que es muy difícil su recuperación y que, adicionalmente, se deben observar otros tipos de tecnología que pueda ser más eficiente acorde a las características y potencial de generación del territorio.</t>
  </si>
  <si>
    <t>La reunión se centró en el seguimiento a los productos del convenio 080, relacionado con la mina de azufre de Puracé. Se ajustó el plan de trabajo, ya que los geólogos y mineros comenzaron el 15 de septiembre y deben completar sus productos en tres meses. Se presentó el avance del primer entregable sobre el diseño de un programa piloto para fortalecer habilidades en comunidades mineras indígenas, en colaboración con el SENA. Se asignaron responsables para cada entregable. En la segunda jornada, se revisaron insumos técnicos para solicitar a la ANM la categorización de la mina y avanzar en el programa de sustitución.</t>
  </si>
  <si>
    <t>CRIHU: El proyecto para la construcción y exploración de infraestructura destinada al servicio público de gas, correspondiente al año 2023, debe garantizar su financiación y ejecución durante el período 2024-2026. En este sentido, hemos avanzado con dos empresas. Los territorios del CRIHU están divididos entre dos empresas, una de las cuales es Alcanos. Se han realizado visitas en aproximadamente 18 territorios. El 26 de diciembre se tuvo una reunión, y posteriormente, en julio y agosto, recorrí los territorios. En esas fechas, las autoridades se comprometieron a entregar información en un formato solicitado por Alcanos, específicamente sobre los censos, para organizar las visitas correspondientes. Esta sería la segunda fase del proyecto, con las visitas a los territorios donde la empresa tiene presencia. Es importante recordar que, una vez ustedes suministren la información en el formato que les proporcionó Alcanos, organizaremos las visitas para que el proyecto pueda avanzar en estas comunidades. En este sentido, hemos tenido avances satisfactorios este año. Además, se requiere información puntual para llegar a la mesa técnica con ANM y CRIHU, con el objetivo de entregar expedientes, documentos e información mineral del departamento del Huila que no esté sujeta a reserva legal. Este compromiso ya se ha cumplido. Ahora cedo la palabra a mi compañero de la Agencia Nacional de Minería, quien nos explicará más detalles. No solo se ha entregado la información, sino que también se han realizado capacitaciones específicas requeridas por la organización. Nos brindaron un concepto técnico y financiero durante la visita, lo cual fue útil. Sin embargo, le propongo que intercambiemos contactos ahora mismo para poder anticipar una consulta puntual sobre el territorio. De este modo, podremos tener una respuesta concreta, dependiendo de lo que me informe la empresa en la próxima reunión. Si le parece bien y está de acuerdo, podríamos avanzar en este tema con mayor agilidad, ya que lo único que falta es resolver un aspecto puntual relacionado con contadores. PAREX: Se atendió la audiencia publica llevada a cabo con éxito, se escucharon todas las intervenciones, de donde se resalta el no rotundo de las comunidades indígenas y campesinos a la licencia ambiental para el proyecto.</t>
  </si>
  <si>
    <t>Se participó en el espacio convocado por Ministerios de Ambiente y Agricultura para Adelantar un diálogo PreCOP con enfoque social e intersectorial entre gobierno nacional y comunidad campesina del páramo Cruz Verde - Sumapaz, que es el más grande del mundo, presidido por la Ministra de Ambiente y Ministra de Agricultura en compañía de entidades gubernamentales de orden nacional y territorial, líderes y lideresas de la Coordinadora Campesina del Sumapaz y actores claves en la gestión integral del páramo con el fin de lograr acuerdos para la protección de este ecosistema en clave de ordenamiento alrededor del agua y protección de derechos campesinos, avanzando hacia la Paz con la Naturaleza</t>
  </si>
  <si>
    <t>Los secretarios y enlaces mineros de las Alcaldías expresan que no es necesario realizar con la caracterización y levantamiento de línea base, hasta que no haya resultados de la caracterización del año pasado y mostrar resultados de por lo menos una UPM completamente formalizada y con todos los requisitos y obligaciones técnicas y ambientales cumplidas</t>
  </si>
  <si>
    <t>Realizar la gestión con Min Defensa para dialogar sobre una posible reglamentación del decreto 1035 de 2024</t>
  </si>
  <si>
    <t>Coadyuvar económica y técnicamente a los mineros en los procesos de formalización, principalmente en Plan de trabajo y obras y licencia ambiental</t>
  </si>
  <si>
    <t>Realizar una exhaustiva y verdadera fiscalización a los titulares mineros del Nordeste por parte de ANM y ANLA, con la presencia de representantes de la Mesa Subregional y Ministerio Público.</t>
  </si>
  <si>
    <t>Solicitan diálogo directo con ministros y Presidente de la República para empezar a construir una verdadera hoja de ruta que beneficie a los pequeños mineros - Min Defensa, Interior, Minas, Ambiente, Agricultura.</t>
  </si>
  <si>
    <t>Se llevó a cabo la reunión de seguimiento a las comisiones permanentes instaladas para construir alternativas a la minería informal: monitoreo integral, alternativa minera con producción limpia y diversificación en el municipio de California</t>
  </si>
  <si>
    <t>BIOMASA: Jueves 17 virtual, biodigestores, MME.  GEOTERMIA: EL CRIC ratifica al SGC la continuación del proceso Geotermia en Puracé y exigen concretar la ruta que se acuerda iniciar el miércoles 16 SGC envía a CRIC propuesta y Jueves 17 virtual, Geotermia, MME-SGC.  COMUNIDADES ENERGETICAS: EL CRIC ratifica los proyectos de comunidades energéticas por un valor de 10.726 millones, para lo cual se suscribirá un convenio con MME a más tardar el 15 diciembre del 2024.  MINA PARAMO PURACE: Mininterior convoca Mesa técnica 06 de noviembre, expediente minero y resolución delimitación páramo. MME, MADS, MADR, ANM.</t>
  </si>
  <si>
    <t>Se avanza en la discusión sobre la priorización e implementación de las comunidades energéticas postuladas al 15 de mayo de 2024. La implementación dependerá del cumplimiento de las condiciones técnicas y sociales requeridas.</t>
  </si>
  <si>
    <t>1) Recorrido territorial Ansea para aplicación momento 2 escuela TEJ, proyecto CE fotovoltaico en antigua cancha de futbol. 2) Seguimiento convenio 5 proyectos nivel FENOGE y 8 proyectos nivel Casa Grande.   El proyecto continuará con actividades operativas hasta diciembre y, tras dialogar con el consejero Camilo, se indicó que las visitas programadas a las comunidades ya concluyeron, a excepción de la comunidad de Ansea, cuya visita se está llevando a cabo hoy. Además, durante la reunión se realizaron algunas aclaraciones importantes durante el proceso.  En cuanto a la estructuración del proyecto, se mantiene un diálogo constante entre los ingenieros y el Dr. Andrés, quien destacó la importancia de seguir el checklist para la presentación de los proyectos tanto a las comunidades como a Casa Grande. Entre los requisitos necesarios para la aprobación de los proyectos se mencionaron los siguientes: 1.	Memorias de cálculo (eléctrico y civil). 2.	Especificaciones técnicas. 3. Planos (DU, DC, diagramas estructurales). 4. Memoria de responsabilidad. 5. Presupuesto detallado con precios unitarios de cada actividad del proyecto. 6. Estudio de mercado.  Se recomendó presentar los diseños a las comunidades, dejando claro que estos podrían ser ajustados si es necesario. Este enfoque permite adaptar los proyectos a las necesidades específicas de cada comunidad, asegurando su viabilidad y efectividad en la implementación. Durante la reunión, se discutieron los tiempos de ejecución y las fechas de entrega de los proyectos. Se presentó el formato de estudios y diseños, aclarando dudas y mostrando al equipo, junto con el Sr. Andrés, las actividades y responsabilidades asignadas a cada integrante. Además, se abordó el avance de la estructuración en 13 comunidades, destacando que 5 de ellas son prioritarias, y la entrega de la parte jurídica como un producto clave del proyecto.  Se concluye que: Dachijoma, se están evaluando soluciones agro voltaicas, con opciones de implementación en una cancha o en suelo, divididas en dos zonas. En Soledad y Ansea, se plantea la posibilidad de soluciones agro voltaicas o en suelo, mientras que en Casa Grande se implementará una solución en cubierta. En Cañamomo (La Mandrágora), se optará por un sistema fotovoltaico en techos, y en Soledad, otra solución en cubierta.</t>
  </si>
  <si>
    <t>Se asiste al espacio programado para acompañar al diálogo entre la Uso, Ecopetrol y Petroco para abordarlo 36 puntos de carácter laboral como compromiso del diálogo de concertación del 21 de octubre. Sin embargo, no se cumplió con el compromiso de estar de manera presencial de parte de Ecopetrol, directivos con toma de decisión de Petroco.</t>
  </si>
  <si>
    <t>Dentro del plan de cambio de tecnología del alumbrado publico la empresa acepta que los postes del municipio y veredas sea utilizado sin costo para la implementación del nuevo sistema con tecnología solar.</t>
  </si>
  <si>
    <t>Mantenimiento: la empresa socializo el programa de socialización y la comunidad se comprometió con la creación de un equipo técnico para hacer el acompañamiento a la empresa en los recorridos de mantenimiento de redes.</t>
  </si>
  <si>
    <t>La empresa acepta el uso de un predio de su propiedad para ubicar la vaya de anuncio de entrada al municipio con información del interés para promocionar al municipio, así mismo la empresa estudiará la posibilidad de contribuir con la elaboración de la misma.</t>
  </si>
  <si>
    <t>Se asiste a la convocatoria de la jornada de protocolización de la Consulta Previa con el objetivo de ratificar los compromisos asumidos por las instituciones en las diferentes jornadas del SNARIV realizadas durante los años 2022 y 2024. (</t>
  </si>
  <si>
    <t>ATEA: Se concertó la metodología de desarrollo con diagnóstico para 12-13 dic.  PURACE: De las entidades que deberían estar presentes, solamente se hacen presencia delegados de Ministerio de Minas y energía y el Servicio Geológico Colombiano, por lo anterior como Consejo Regional Indígena del Cauca en articulación con la Autoridad del Resguardo indígena de Purace deja el siguiente precedente: 1. Teniendo en cuenta que únicamente se hizo presente la delegación antes mencionadas (Ministerio de Minas y energía, Servicio Geológico Colombiano), se solicita por parte de la autoridad indígena de Puracé que se convoque por parte del CRIC y el SATEA, nuevamente a las entidades requeridas y se solicita que se amplíe la convocatoria a otras entidades del gobierno: Ministerio de Comercio, Industria y turismo, viceministerio de Turismo, ADR y la Dirección De La Autoridad Nacional De Consulta Previa. 2. Se deja la claridad de que las entidades que estaban convocadas y que no participaron de este espacio de trabajo que había un compromiso adquirido en el marco del decreto 1811 del 2017, y el no cumplimiento, no permite que se puedan abordar las problemáticas y que se busquen alternativas para dar soluciones efectivas a la comunidad, se hace un llamado de atención a estas entidades para que no se dilaten los procesos, ya que son parte de una agenda de ruta de trabajo y por ende se le debe dar una respuesta contundente. 3. La jornada de trabajo de esta subcomisión técnica con las entidades y la comunidad de Puracé, será para abordar temas específicos relacionados con la mina el Vinagre y por eso solicita que se realice en la casa del Cabildo del territorio indígena de Puracé, en las fechas 2 y 3 diciembre de 2024. 4. Teniendo en cuenta que no hicieron presencia las entidades convocadas; por orientación del CRIC y la autoridad indígena de Puracé, se informa que los temas a abordar en el espacio propuesto son los siguientes: • Línea de tiempo de la Mina de azufre el “vinagre” Resguardo Indígena de Puracé. • Afectación social, ambiental y laboral del cese de actividad minera de la mina de azufre el vinagre Resguardo Indígena de Puracé. • Corresponsabilidad de la ANM en la caducidad del título minero. • Aclaración del enfoque diferencia en la actividad minera. • Conocer el proceso que dio origen a la Resolución 0180 del 2018 por la cual se delimito el páramo de Guanacas – Puracé – Coconuco. • Entidades que estarán a cargo de la reconversión, sustitución, cierre de mina de azufre el vinagre. • Cual fue el concepto que emitió el Ministerio del interior frente al acto admirativo que delimita el páramo. • Toma de decisiones sobre los pasivos laborales y pensionales, al cese de la actividad minera. BIOENERGIA: Visita territorial Pitayó escuela KUESH KIWE y ASOPROLAC.</t>
  </si>
  <si>
    <t>Enel determina donar los postes para el cambio de sistema de alumbrado público por luminarias solares.</t>
  </si>
  <si>
    <t>Enel Donará un predio para la Construcción de una valla que anuncie el ingreso del municipio identificando los linderos del mismo, con información pertinente que busque captar la atención de los turistas</t>
  </si>
  <si>
    <t>Enel Socializo su plan de mantenimiento de las redes de suministro de energía las cuales estarán acompañadas por el comité técnico constituido por miembros de la comunidad.</t>
  </si>
  <si>
    <t>Cierre de compromiso de Conectividad al 60%de la población que no cuentan con el servicio y los correspondientes subsidios (local y nacional), para los estratos 1 y 2.</t>
  </si>
  <si>
    <t>Informe de avance del compromiso Construcción de la segunda línea de interconexión que suministre energía eléctrica al Distrito de Buenaventura la cual debe suplir el incremento de la demanda potencial del Distrito, la Comunidad solicita que el proyecto lo asuma el Gobierno Nacional pero no a través de la Epsa y que sea de 200 kv y 120 Mw. Para alcanzar la subestación de) Tabor y Paílón.</t>
  </si>
  <si>
    <t>Presentación alternativas de construcción del gasoducto para Buenaventura</t>
  </si>
  <si>
    <t>Avance en la construcción de la Central Hidroeléctrica de Jurado: el proyecto está estructurado y viabilizado, para presentar a alguna fuente de financiación con una inversión Aprox.80 mil millones.</t>
  </si>
  <si>
    <t>Avance en la construcción de la Central Hidroeléctrica de Bojayá.  Firma convenio interadministrativo FTSP (Dispac). Se compran materiales para la obra y se inició a construir en la última semana de octubre de 2024.</t>
  </si>
  <si>
    <t>Avance en la construcción de la Central Hidroeléctrica de Nuquí: Proyecto está estructurado y viabilizado, para presentar a alguna fuente de financiación, Inversión Aprox.180 mil millones.</t>
  </si>
  <si>
    <t>Avance en la interconexión eléctrica del municipio de Medio Atrato.  Diseños terminados, aprobación de UPME. Acuerdos con comunidades en consultas previas. Liberación de fondos Ministerio de Hacienda, Firma convenio MME Dispac, para contratar obras.</t>
  </si>
  <si>
    <t>Avance en la interconexión eléctrica del municipio de Bajo Baudó. Presentación a UPME, reuniones de participación comunitaria planificadas.</t>
  </si>
  <si>
    <t>Avance en la estructuración para una solución Energética Unguía- Acandí. Se han realizado reuniones comunitarias, se ha definido la ruta.  Formulación del proyecto para UPME y formalización del punto de conexión.</t>
  </si>
  <si>
    <t>Avance en la ejecución del proyecto de masificación.</t>
  </si>
  <si>
    <t>Se realizó la presentación de la Resolución 20479 de 202, por La cual se establecen los lineamientos para el programa de sustitución que involucre cierre, desmantelamiento, restauración y reconformación de áreas intervenidas por las actividades mineras en cumplimiento de la Ley 1930 del 2018.</t>
  </si>
  <si>
    <t>Se procedió a la revisión y verificación de los avances del convenio interadministrativo No. GGC-0902– 2024, suscrito entre MINISTERIO DE MINAS Y ENERGIA - MME y el Consejo Regional Indígena del Huila – CRIHU cuyo objeto es “Aunar esfuerzos técnicos, administrativos y financieros para avanzar en el intercambio de saberes y construcción conjunta de comunidades energéticas CRIHU en las fases de caracterización y estructuración”.    En el desarrollo de la reunión, el equipo del CRIHU, expuso las actividades que se realizaron en el marco de la estructuración de Comunidades Energéticas de acuerdo al convenio para las comunidades:  •	Resguardo indígena Rumiyaco – municipio de Pitalito. •	Resguardo indígena Nuevo Amanecer – municipio de La Argentina.  Se remitieron los Proyectos al Ministerio de Minas y Energía con los Diseños y Estructuraciones de los proyectos de los Sistemas de Generación de Energía Eléctrica Solar Fotovoltaica que se elaboraron por parte del Equipo CRIHU y donde se adjuntó por cada uno de los resguardos anteriormente mencionados, la siguiente documentación teniendo en cuenta los lineamientos de Comunidades Energéticas del Ministerio de Minas y Energía:  •	Cartas. •	Certificaciones. •	Análisis de alternativas. •	Presupuesto. •	Análisis de Precios Unitarios. •	Análisis de Mercado. •	Cotizaciones. •	Componente Ambiental. •	Plan de Manejo ambiental. •	Cartografía. •	Estudios y Diseños. •	Memorias de Calculo. •	Cálculos y Dimensionamiento. •	Planos y Especificaciones. •	Georreferenciación. •	Catálogos. •	Panel Solar Fotovoltaico. •	Inversor. •	Especificaciones Técnicas.       A la fecha el Equipo del CRIHU sigue desarrollando y elaborando el Proyecto de Diseño y Estructuración del Sistema de Generación de Energía Eléctrica Solar Fotovoltaica de la siguiente comunidad:  •	Resguardo indígena Potrerito – municipio de La Plata.  En las diez comunidades de los resguardos indígenas caracterizadas, se realizó la implementación de la escuela de formación para la transición energética justa – Escuela TEJ.  Se reviso el plan de trabajo y cronograma.   Se reviso la relación del informe financiero parcial a noviembre 2024.  3. Se acordó que para el día 29 de noviembre del 2024, se realizará una reunión de comité técnico y de seguimiento entre el Ministerio de Minas y Energía y el Equipo del CRIHU del CONVENIO GGC-0902-2024, donde se hara entrega de los Diseños y Estructuración de    los Sistemas de Generación de Energía Eléctrica Solar Fotovoltaica para las cinco comunidades de los siguientes resguardos indígenas:  •	Resguardo indígena Rumiyaco – municipio de Pitalito. •	Resguardo indígena Nuevo Amanecer – municipio de La Argentina. •	Resguardo indígena Potrerito – municipio de La Plata. •	Resguardo Indígena Huila – municipio de Iquira. •	Resguardo Indígena La Tatacoa – municipio de Villavieja.  Se entregará al Ministerio de Minas y Energía - MME el 29 de noviembre de 2024, el informe de documento de los momentos 0, 1 y 2 para los 10 territorios de los resguardos indígenas caracterizados priorizados CRIHU, respecto a la implementación de la escuela de formación para la transición energética justa – Escuela TEJ.</t>
  </si>
  <si>
    <t>Siendo las 9:00pm, se da por terminada la mesa de diálogo donde todas las carteras de Gobierno Nacional realizaron su respectiva presentación de avance en los compromisos anteriormente pactados con MASAS. En cabeza del Viceministro del interior se genera la propuesta de reinstalar la mesa el próximo 2 de diciembre en el municipio de Saravena, con el fin de presentar resultados puntuales a los compromisos adquiridos anteriormente con MASAS,, a su vez solicitan a MASAS, la desmovilización, teniendo en cuenta los avances presentados y la voluntad del gobierno para seguir avanzando y cumpliendo compromisos, puntualmente solicita el desbloqueo de la Gobernación de Arauca y la planta de Gas de Gibraltar.  MASAS accede a desmovilizar 5 puntos: Andina en Tame, Banadia en Saravena, Caricare en Arauquita, Osa en Arauquita, Chuzo. Ratificando que no desbloquea la Gobernación de Arauca y la Planta de Gas de Gibraltar.</t>
  </si>
  <si>
    <t>El primer punto abordado fue el seguimiento al acta de la reunión del mes anterior, dirigido por Daniela Sánchez, donde se analizan los avances logrados y los compromisos pendientes. Este enfoque permitió establecer una base clara para la discusión de los aspectos técnicos, administrativos y estratégicos necesarios para garantizar el cumplimiento de los objetivos planteados.  Se inicia con la revisión de las comunidades para actualizar las fechas, los avances realizados y las tareas pendientes en cada uno de los territorios, de la siguiente manera:  Se abordan las comunidades priorizadas, estableciendo como plazo máximo la primera semana de diciembre (4) para entregar la documentación correspondiente. Este proceso se dividirá en dos etapas, garantizando que se recopile y presente toda la información requerida de los territorios en los tiempos establecidos. El Dr. Andrés aclara que cualquier factura no procesada antes del 10 de diciembre será entregada en el año 2025. Se le informa que, hasta la fecha, ya se han enviado los documentos correspondientes a Cauroma, Cártama y Casa Grande.  El ingeniero Manuel expone diversas dificultades que se han presentado en algunas comunidades y señala la necesidad de contar con un ingeniero civil para llevar a cabo ciertas actividades. Los ingenieros enfatizan que no pueden asumir las tareas propias de un civil, ya que ninguno de ellos posee los conocimientos necesarios para ello. Los informes sobre el campo ambiental, social y el SIG serán elaborados por sus respectivos responsables.  Todos estos documentos deberán estar listos para su entrega en el tiempo establecido. Se debe avanzar en las cuatro comunidades priorizadas, con el objetivo de tener todo listo para el 30 de noviembre. En cuanto a las otras seis comunidades, el trabajo debe estar finalizado para la semana siguiente, asegurando así el cumplimiento de los plazos establecidos y el progreso continuo en el proyecto.  El SIG, Cristian, comenta que se está trabajando en la parte ambiental, enfocándose en el Plan de Manejo Ambiental (PMA). Además, sugiere varias preguntas relacionadas con este tema, las cuales serán respondidas por el Sr. Wilder para aclarar cualquier duda y avanzar en el proceso de manera efectiva.  Se concreta Reunión con ingeniero Wilder el 27 de noviembre, a las 9:00 am temas a tratar:  1-	Casa grande.  Se llevó a cabo una revisión detallada del Plan de Trabajo, identificando áreas que requieren ajustes y modificaciones para asegurar el cumplimiento de los objetivos establecidos.   Tras esta evaluación, se concluyó que el cierre formal del convenio se realizará el 10 de diciembre, fecha límite para concluir las actividades pendientes. Además, se ha programado una reunión con las autoridades correspondientes para ese mismo día, con el fin de presentar los avances, resolver posibles pendientes y definir los siguientes pasos en el marco del convenio.</t>
  </si>
  <si>
    <t>Enel evidencia la creación de una fiducia donde se van a consignar los 3000 millones de pesos iniciales para el proyecto de vías para los 16 kilómetros de vías.</t>
  </si>
  <si>
    <t>El ICCU determina intervenir unos tramos establecidos por la comunidad específicamente Yalconia el 9.</t>
  </si>
  <si>
    <t>Se brindó acompañamiento al espacio solicitado por el cabildo en el marco de los compromisos establecidos por el Decreto 1811 de 2017, a solicitud del cabildo del resguardo Puracé. En este contexto, se presentó un informe sobre los avances en las acciones del programa de sustitución de actividades mineras en la mina de azufre El Vinagre, en relación con los convenios suscritos en 2013 con el CRIC (528) y el CRC (616), así como el convenio en ejecución con el CRIC (0880/2024). Este proceso ha generado espacios de diálogo, convocando a la ANM para abordar y resolver dudas jurídicas y técnicas relacionadas con la categoría de la mina, ya que esta clasificación es determinante para la aplicación del programa de reconversión. En este sentido, se presentó el resultado de la consulta realizada a la ANM sobre los topes de producción de la mina. En consecuencia, el cabildo envió una comunicación al MADS y al MME solicitando que, dado que los topes no permiten clasificar la mina como mediana minería, se considere incluir a la mina El Vinagre en los programas de sustitución y reconversión.</t>
  </si>
  <si>
    <t>Desde el Ministerio del Trabajo no pueden culminar más allá de un espacio de diálogo a decirle al empleador que deben de subir el salario ni se les puede decir a los trabajadores que no puede pedir mejoras salariales. Todo debe de estar en el marco de la ley. El inspector de trabajo que participó en la reunión donde se orientó a los trabajadores de cómo denunciar si se comete algún tipo de delito por parte de las empresas con el fin de evitar conflictividad, para que no se vea afectada la producción, exploración de las operadoras.  El director de EP1 indica que, si hoy en 8 días se puede organizar la reunión con los trabajadores, sería muy importante para que ellos estén tranquilos.</t>
  </si>
  <si>
    <t>Se logra hacer un análisis del convenio firmado por el ICCU, en la alcaldía y la empresa, en donde se encuentran los tramos a intervenir en esta primera parte del proyecto de 16 kilómetros.</t>
  </si>
  <si>
    <t>Se abre la mesa de diálogo con la comunidad de Darío Valencia, Vereda Zaden, con el tema de predios y energización de estos. Con el compromiso de un acompañamiento jurídico por parte de la defensoría del pueblo.</t>
  </si>
  <si>
    <t>Con la finalidad de aunar esfuerzos entre las autoridades territoriales, nacionales y empresariales del sector de hidrocarburos buscando fortalecer las actividades empresariales locales al sector, se propuso hacer una mesa de concertación entre operadoras y empresarios locales para caracterizar a los empresarios de Puerto Gaitán.  Se propone que sumen esfuerzos entre la administración municipal y la ETH, Ecopetrol y ACP, para hacer un ejercicio de manera amplia y así convocar a todos los empresarios locales para que reciban información, conozcan las actividades de cada operadora, se actualicen los directorios de las operadoras que se pueda llevar la oferta institucional de hidrocarburos y que las instituciones puedan dar apoyo a los empresarios.</t>
  </si>
  <si>
    <t>ORDEN DEL DIA 6 DICIEMBRE 2024 ·      Cantos de resistencia ·      Himno Nacional de la República ·      Verificación del quorum: Consejería Mayor CRIC, Comisionados indígenas, Ministerios y Entidades del Gobierno Nacional – Departamental. Garantes del Proceso: Procuraduría Regional Cauca, Contraloría General de la Nación, Defensoría del Pueblo Regional Cauca, Naciones Unidas y MAPP OEA.  ·      Lectura y aprobación de la Agenda. AGENDA A TRABAJAR 1.	Instalación de la Sesión por parte del Consejo Regional Indígena del Cauca, a cargo del Consejero Mayor Jaime Juspian. 2.	Instalación de la Sesión por el Gobierno Nacional a cargo del Doctor Alexander López 3.	Informe por entidad, de acuerdo a los siguientes puntos: ·      Socialización de los compromisos y acuerdos suscritos entre el Gobierno Nacional y CRIC en el marco de la Minga de Gestión en Bogotá ·      Revisión de compromisos incumplidos en el marco del plan de acción 2024 ·      Compromisos para iniciar ejecución en el marco del plan de acción 2025 concertado. 4.	Aprobación y protocolización de los compromisos y acuerdos adquiridos entre el 26-28 de noviembre en Bogotá 5.	Cierre de la Sesión por parte del Consejo Regional Indígena del Cauca, a cargo del Consejero Mayor Jaime Juspian 6.	Cierre de la sesión por el Gobierno nacional en representación del Doctor Alexander López  DESARROLLO Se entonaron los himnos de resistencia y el himno Nacional  Posteriormente se realiza por parte de las secretarías técnicas de la Comisión Mixta la verificación de quórum por las dos partes. Por parte del CRIC se encuentran presentes 30 comisionados y por parte del Gobierno Nacional con ALTO NIVEL y por lo tanto cuentan con poder de decisión  1.	Ministerio de Agricultura 2.	Ministerio de Salud 3.	Ministerio de Minas 4.	Ministerio de Educación  5.	Ministerio de Cultura 6.	DNP 7.	ADR 8.	ANT Y adicional hacen presencia otras entidades con carta de delegación  Se encuentran garantes como Defensoría del Pueblo, Contraloría General de la Nación, ONU y MAPP OEA En cuanto al plan de acción en minas, tenemos el convenio de 900 millones de pesos para el circuito minero y la reconversión de la mina de azufre, el cual se está ejecutando de manera normal. Sin embargo, existen algunas inquietudes sobre si se debe solicitar una prórroga para este convenio. La decisión se tomará en diciembre, cuando nos reunamos con los ejecutores para evaluar si se requiere más tiempo o si se puede cumplir con el plazo estipulado. Además, vamos a adicionar 100 millones de pesos que tenemos pendientes por el operador logístico. La próxima semana se sumarán a este convenio, lo que lo llevaría a un total de mil millones de pesos, aunque la posible adición dependerá de la reunión que se realice. Min Energía: En cuanto al convenio de energía, se tiene un acuerdo por 707 millones de pesos con el IPSE, que ya ha sido pactado. Los estudios previos están completos y el alcance conceptual también está definido, por lo que la firma del convenio se llevará a cabo la semana entrante. A partir de ahí, no se seguirán realizando caracterizaciones, sino que se procederá con la estructuración de los proyectos, que es el objetivo principal de este convenio. También contamos con un convenio de 10,726 millones de pesos para cinco comunidades energéticas. Ya se ha consensuado con las comunidades, se tiene la estructuración lista y estamos en proceso de suscripción. No hay problemas de vigencia, ya que este convenio es con FENOGE. Por medio de FENOGE, se vincularon profesionales del CRIC para formarse y ser parte del equipo de trabajo del arquitecto, esto a petición del CRIC. Por otro lado, tenemos el compromiso de 3,433 millones de pesos, que aún está un poco pendiente, en relación con los proyectos en Puracé y Páez. Estos fueron formulados por el CAI del CRIC con recursos de la Gobernación del Cauca. Se está trabajando para destrabar esta situación y se ha convocado una reunión para este lunes con el equipo de FAER. Inicialmente, se tenía un compromiso de 3,400 millones de pesos, incluidos recursos para infraestructura eléctrica, pero finalmente se firmará un convenio de 10,700 millones con las comunidades eléctricas.</t>
  </si>
  <si>
    <t>Se sigue realizando el seguimiento de las actividades de los componentes A y B del Convenio, especialmente la instalación de las estaciones hidrometeorológicas y avances en las iniciativas comunitarias EcoRRD.</t>
  </si>
  <si>
    <t>Se celebró la primera sesión de la Mesa Tripartita, con la participación de delegados del Ministerio de Minas y Energía, representantes de la empresa Aris Mining, mineros tradicionales y delegados de la Mesa Social y Minera de Marmato. Durante la sesión se cumplió con el seguimiento al estado de cumplimiento por parte de la empresa frente a las peticiones de la comunidad. Adicionalmente se categorizaron las peticiones y se diseñó una ruta preliminar para el abordaje de los temas priorizados.</t>
  </si>
  <si>
    <t>Se expusieron los temas de la zona minera indígena, ciclo minero, mecanismos de formalización, Rucom y Genesis; para el 2025 se continúa la ruta enmarcada en convenio MME-CRIHU, con producto ruta de formalización diferencial.  La jornada empezó el primer día con espacio autónomo por parte de las autoridades tradicionales, no sin antes dar el saludo y la información de contexto por parte del Ministerio de Minas y Energía, sobre la importancia de los minerales para la transición energética justa, pero teniendo como base la auto determinación y el gobierno propio de las comunidades indígenas. Del mismo modo, se resaltó que el aprovechamiento minero debe tener como base el ordenamiento alrededor del agua y el cuidado de los espacios de vida, sin ocasionar desequilibrios ambientales ni culturales.  En el día dos, se inició con la exposición sobre las zonas mineras indígenas como mecanismo de protección territorial, en el sentido en que no son títulos mineros, permiten el derecho de preferencia, pero no obligan a explotar y, sobre todo, posibilitan la exclusión de sitios de importancia cultural y ambiental para proyectos mineros de terceros. Seguidamente se realizó la exposición y dialogo sobre la plataforma Rucom, que permite una comercialización ordenada y transparente de minerales, avanzando así en mecanismos que amparen el aprovechamiento legal y controlado de la cadena minera. Finalmente, se realizó la exposición sobre la plataforma GENESIS, para mineros de subsistencia, cuyas peticiones son aprobadas por las alcaldías municipales bajo los criterios reglamentarios. Así mismo, se expuso sobre la plataforma ANNA Minería, que permite la protección territorial al proporcionar la información actualizada de títulos, solicitudes, zonas de importancia ambiental, etc., para que las autoridades indígenas tradicionales tengan certeza sobre la situación minera en sus territorios y definan de manera informada los mecanismos de protección territorial que estimen pertinentes.</t>
  </si>
  <si>
    <t>RELATO DEL ESPACIO DE DIÁLOGO: “Norlay: Dejo claridad que no hay armonía, ya que si hay despido de los trabajadores en el marco de la reclamación que se está presentando. Rolando: Si hubo despidos aun cuando se hizo un compromiso de que no se iba a despedir trabajadores.  El señor Mauricio: Desde el principio y en todo lugar prevalece la igualdad de condiciones. El día que liquidaron a algunos compañeros, líderes de cese de actividades y no se vio el despido de otras personas. Yo quiero aclarar porque las injusticias no me gustan, pero les liquidaron a los líderes. El señor Cesar Duque, de la ANH – Indica que como el tema sigue siendo los despidos, es importante usar los canales para que se hagan las respectivas denuncias. El señor Jorge Eliecer, difiere que los que han vivido todo en las reclamaciones han sido los trabajadores de Petroco. El señor Andrés PETROCO: indica que sí ha habido armonía entre trabajadores y la empresa. El Administrativo ep1: Estoy de acuerdo con que mantengamos el orden para avanzar con los propósitos de las reuniones. El señor John Méndez informa: respecto a los despidos y todas las cuestiones, debemos de enfocarnos en aumento salarial y remuneración, reconociendo que, si bien ha habido despidos, es importante que debemos de enfocarnos a las mejoras salariales.  El señor Harold expresa: creo que la USO, en vez de estar del lado de los trabajadores, vemos un retroceso y no avanzamos en los temas importantes.  Petroco: en el margen que se ha venido viviendo, no se puede hacer ajustes en el tema de convencionalidad en el marco salarial, pero si se podría hacer algún tipo de ajuste.  Norlay: 1. La corte constitucional ha dejado claro conceptos con relación a las obligaciones laborales, no se pueden acabar contratos en reclamaciones. 2. El sindicato tiene toda la potestad de hacer las relaciones. 3. Sí, se va a hacer un ajuste salarial, se debe de hacer conforme a lo que indica la Corte Constitucional. Celebro que se esté hablando sobre un ajuste salarial, sin embargo, se debe hacer conforme al principio de favorabilidad. No se habla de un cambio salarial sino de un ajuste salarial, que es diferente”.</t>
  </si>
  <si>
    <t>Luego de 16 días de movilización, de haber mantenido la interlocución con el gobierno nacional, y de lograr el cumplimiento de algunos acuerdos que sin duda beneficiarán a las comunidades araucanas y de la región, llegamos al espacio de denuncia pública sobre la crisis humanitaria en Arauca.  En dicho evento expusimos una vez más, la grave situación de violaciones a los Derechos Humanos y a las normas y principios del Derecho Internacional Humanitario, y de manera enfática, la continuidad del genocidio del que viene siendo objeto el tejido social araucano, acciones que nos han llevado a la declaratoria de emergencia humanitaria a nivel nacional.  Teniendo en cuenta lo anterior y habiéndose establecido una ruta de seguimiento a los compromisos, como comunidades organizadas, hemos definido colectivamente suspender la jornada de movilización a partir del día de mañana 12 de diciembre.</t>
  </si>
  <si>
    <t>Se vinculan nuevas organizaciones de la comunidad.</t>
  </si>
  <si>
    <t>Se logra dar garantía a las comunidades que no había tenido participación en las mesas anteriores</t>
  </si>
  <si>
    <t>Andrés Felipe Rodríguez – Representante legal de Petroco indica que se podría dar un bono cada 28 días, que no es salarial ni prestacional, es un bono que se le entregará junto al salario para que se pueda revisar muy bien. El turno que se ha manejado es 21/9 y se mantendrá las dos horas extras siempre y cuando se pueda trabajar.   Trabajadores indican que no sea un bono sino que esté añadido como incremento salarial y que el turno sea 14/7l. Que se tenga en cuenta los trabajores que despidieron Bono no prestacional-salarial equitativo correspondiente al 30% del salario. 2. El bono está supeditado al cumplimiento contractual que dependan de las actividades de los trabajadores. PDT cumplido al 15 de marzo. 3. Turno 14-7 no tendría horas extras, se pagan el 15 de cada mes dominicales festivos y bonificación. 4. Pagos dominicales festivos y bonificaciones el 15 de cada mes.</t>
  </si>
  <si>
    <t>Los empresarios argumentan que a partir del análisis de los cumplimientos por parte de Ecopetrol en cuanto a la problemática de contratistas locales del Corregimiento El Centro, en los cuales no hay propuestas concretas y realizables y de la participación de los funcionarios presentes que no cuentan con poder de decisión, se toma la decisión de suspender el proceso de mesas de diálogo entre Ecopetrol y los empresarios locales. Manifiestan de igual manera, que el martes 18 de febrero, se preparan para la reunión de la junta directiva de Ecopetrol y expresar sus peticiones ante el alcalde y al gerente de campo.</t>
  </si>
  <si>
    <t>•	Exigencias de los Gremios Operadores de Manlift sobre la contratación de equipos de manlift en las intervenciones realizadas por nuestros contratistas en la especialidad de "coiled tubing". Esta imposición, innecesaria en la mayoría de los casos, representa un alto costo y ha impactado significativamente la producción de crudo de la Vicepresidencia VRO. Actualmente, cerca de 30 pozos están en riesgo debido a la falta de mantenimiento, ya que los gremios han presionado a las empresas para que acepten estas condiciones. De lo contrario, imponen bloqueos para impedir la movilidad de los equipos.</t>
  </si>
  <si>
    <t>•	Contexto del Decreto 003 de 2021, que establece el Protocolo de Acciones Preventivas, Concomitantes y Posteriores, denominado "Estatuto de Reacción, Uso y Verificación de la Fuerza Legítima del Estado y Protección del Derecho a la Protesta Pacífica Ciudadana". También se incluye la Resolución 1091 de 2023, que reglamenta las actuaciones policiales para garantizar el derecho de reunión y manifestación pública y pacífica. Asimismo, se establecen lineamientos para la intervención en casos de hechos violentos que puedan afectar este derecho, la comisión flagrante de infracciones a la ley o situaciones que pongan en inminente peligro la vida e integridad de los participantes, miembros de la policía o terceros, siempre priorizando el diálogo.</t>
  </si>
  <si>
    <t>•	Concepto de representatividad, legitimidad y legalidad de los voceros y actores como Juntas de Acción Comunal (JAC), sindicatos, gremios y veedores en relación con los roles que asumen en las protestas sociales, especialmente en la demanda de derechos en la contratación de mano de obra, bienes y servicios en las operaciones del Bloque CPO-09.</t>
  </si>
  <si>
    <t>•	Problemática relacionada con la certificación de residencia y la certificación de afiliación a una Junta de Acción Comunal. Las Juntas de Acción Comunal (JAC) no están facultadas para expedir certificados de residencia, ya que este trámite corresponde exclusivamente a las alcaldías o entidades municipales. Según el Decreto 1158 de 2019, los alcaldes municipales y distritales son los únicos autorizados para expedir certificados de residencia, basándose en registros como el censo electoral, el Sisbén o los libros de afiliados de las JAC. No obstante, los presidentes de las Juntas de Acción Comunal sí pueden emitir certificados de afiliación, siempre y cuando se encuentren debidamente registrados en el libro de afiliados de la JAC correspondiente.</t>
  </si>
  <si>
    <t>•	Judicialización de actores en el marco de protestas. La fiscalía general de la Nación señala que cualquier proceso de judicialización debe estar respaldado por elementos probatorios que permitan inferir la comisión de un delito, así como la individualización e identificación del presunto responsable. Esto debe realizarse conforme a las normas legales, evitando la criminalización de la protesta social legítima.</t>
  </si>
  <si>
    <t>•	Trabajo integral y articulación de todas las instituciones para la atención de protestas sociales. Se busca coordinar esfuerzos entre diferentes entidades estatales en los municipios de Guamal, Castilla La Nueva y Acacías, incluyendo la Fiscalía, la Defensoría del Pueblo, el Ministerio de Trabajo, las alcaldías, la Policía Nacional, ETH-ANH, la Superintendencia de Servicios Públicos y el Ministerio de Minas y Energía.</t>
  </si>
  <si>
    <t>•	Se da inicio, dando importancia a la feria empresarial que se llevará a cabo para enviar oficios a Ecopetrol, empresas locales, operadoras, entidades del orden nacional.</t>
  </si>
  <si>
    <t>•	Alcaldía indican que se hará la invitación a los empresarios locales por medio de un flyer.</t>
  </si>
  <si>
    <t>•	Dolly Forero: Indica que es importante que tanto las Asociaciones como empresarios locales tienen el derecho a ofertar.</t>
  </si>
  <si>
    <t>•	Dolly Forero: Camec pasó un derecho de petición, más sin embargo la invitación es para todos los empresarios locales.</t>
  </si>
  <si>
    <t>•	Alcaldía: El diseño de la publicidad es abierta para el empresariado desde un enfoque institucional. Hoy se va a sacar un video para comunicarles a los empresarios y periodistas.</t>
  </si>
  <si>
    <t>•	Paola Caicedo: Es importante que desde el formato de Excel se pueda llevar un control de las personas que van a asistir, la cantidad de personas.</t>
  </si>
  <si>
    <t>•	Norma Pimentel: La idea es hacer seguimiento para el desarrollo de la jornada para que sea exitosa. Es importante enviar los oficios a las entidades nacionales, para el tema de logística, organización y hacer seguimiento. Si hay una base de datos de empresarios del municipio para hacer esa invitación. Sería importante saber si podemos contar con la emisora para que pueda transmitir en vivo este espacio.</t>
  </si>
  <si>
    <t>•      Luisa Pedraza Gobernación: Ya se han hecho acercamiento con unos bancos como Bancolombia, para que se haga una capacitación con servicios, sostenibilidad financiera y educación. Se está gestionando con Davivienda y algunas universidades. Para la trasmisión del evento desde la radio ya se está gestionando con la gobernación.</t>
  </si>
  <si>
    <t>•	Jenny Montesdeoca Gobernación: podría traer un stand para todo lo referente a la secretaría de Minas y Energía.</t>
  </si>
  <si>
    <t>•	Paola  Caicedo: se va a enviar el comunicado para que puedan asistir al espacio procuraduría, la SIC, Campetrol, el Sena están confirmados.</t>
  </si>
  <si>
    <t>Socialización del formato del oficio haciendo la invitación a empresarios y empleados</t>
  </si>
  <si>
    <t>• La Gobernación de Casanare se compromete a organizar un nuevo espacio de mesa de coordinación el próximo 20 de marzo de 2025, a las 9:00 am, en el centro poblado el totumo a alas 9:00am, se les extenderá la invitación a los presentes y al Ministerio de trabajo, Ministerio del Interior, Industria y Comercio, Procuraduría, Defensoría del Pueblo, ANLA, Corporinoquia, Comfacasanare y Sena.</t>
  </si>
  <si>
    <t>Profesional de Parex responde el por qu6 se determin6 implementar los vibros desde el contexto tecnico,  sin embargo, indica que se elevara la solicitud para dar respuesta el 03 de marzo del 2025 en forma que la  empresa GT Servicies continúen con su labor.</t>
  </si>
  <si>
    <t>1.	Cumplimiento PMA: Acompañamiento y asistencia en el proceso de gestión de la audiencia pública ambiental al bloque Llanos 34.</t>
  </si>
  <si>
    <t>2.	Líneas de acción: La elaboración de la estrategia “red de trabajos”, la cual se encuentra en un proceso de revisión</t>
  </si>
  <si>
    <t>3.	Acompañamiento JACs: Se ha realizado los relacionamientos con el Ministerio del Interior, aun a la espera de un fecha articulación, no obstante, con el fin de avanzar se ha construido un espacio con el Ministerio de Ambiente, en el cual se extenderá la invitación a las comunidades.</t>
  </si>
  <si>
    <t>Nueva Subestación Pacífico 230 kV - UPME 02-2021 •	Fecha de puesta en operación oficial: Se tiene prevista para el 31 de mayo de 2025. Sin embargo, la interventoría indica que, debido al retraso actual de CELSIA, se estima una nueva Fecha de Puesta en Operación Estimada (FPOE) para febrero de 2027. •	Tramo 1 (Subestación y 178 m hasta la primera torre): En el marco de la evaluación del trámite de licenciamiento ambiental, el 27 de diciembre de 2024, CELSIA presentó ante la ANLA la información adicional solicitada por esta Autoridad el 28 de octubre de 2024. Se espera un pronunciamiento por parte de ANLA para el 26 de marzo de 2025. •	Tramo 2 (74 km de línea de transmisión): El estudio de impacto ambiental para este tramo tiene un avance del 45%. CELSIA estima presentar el estudio completo dos meses después de concluir las consultas previas. A 28 de febrero de 2025, CELSIA sigue desarrollando actividades de caracterización en los territorios donde ya se han cumplido las etapas de protocolización de acuerdos y/o preconsulta y apertura. •	Estado de las consultas previas para el tramo 2 a 28 de febrero de 2025: De las comunidades involucradas, 5 han protocolizado acuerdos, 7 están en desarrollo de consulta previa, y 2 aún no han acordado la ruta metodológica. Además, ISA-ITCO informa que continúan esperando un pronunciamiento formal de la Dirección de Asuntos Étnicos y Comunidades (DANCP) respecto a la solicitud de aclaraciones sobre nuevas comunidades étnicas que requieren consulta previa y no fueron incluidas en la Resolución ST-0634 del 27 de abril de 2023. Estas comunidades incluyen: Comunidad Indígena Cañón del Río Pepita, Comunidad Indígena Sat Kiwe, Parcialidad Indígena Pueblo Nasa Sek Ukwe Valle del Sol, y Parcialidad Indígena Pueblo Nasa Cxha Cxa Hywkaysa.</t>
  </si>
  <si>
    <t>A modo de contexto, es de indicar que en el año 2017 como resultado de los acuerdos del paro cívico de Buenaventura se establecieron como compromisos, entre otros, los de 5.12. "Gas Natural Construcción del gasoducto domiciliario para Buenaventura” y 5.14 Gas natural. Conectividad al 60% de la población que no cuentan con el servicio y los correspondientes subsidios (local y nacional), para los estratos 1 y 2.  Desde esa fecha la UPME ha adelantado diversas actividades las cuales contri-buyen a responder a las necesidades de confiabilidad del servicio público de gas en Buenaventura y que podrán ser consultadas con mayor detalle en el docu-mento adjunto (Radicado 20241700257361 del 19 de diciembre de 2024).  Adicionalmente, la UPME mediante radicado 20251700036031 (Anexo), dio alcance al radicado UPME 2024170025736 remitido a la Mesa del Paro Cívico, incluyendo el documento complementario al ETPAGN 2023-2038, el cual corresponde a la última información publicada por la UPME y que podrá ser utilizada como insumo adicional para realizar el respectivo seguimiento de los compromisos acordados en la sesión del pasado 29 de noviembre de 2024, particularmente del compromiso 5.12. GAS NATURAL. CONSTRUCCIÓN DEL GASODUCTO DOMICILIARIO PARA BUENAVENTURA. Finalmente, y teniendo en cuenta que el MME en reunión del 25 de febrero de 2025, propuso realizar una nueva redacción al compromiso acordado con la Mesa Del Paro Cívico el pasado el 29 de noviembre de 2024, la UPME vía correo electrónico frente a la propuesta presentada les manifestó, entre otros que: “la UPME en el marco de las competencias establecidas en el Decreto 2121 de 2023, tiene como responsabilidad planear de forma integral, indicativa, permanente y coordinada con los agentes del sector minero energético, el desarrollo y aprovechamiento de los recursos minero energéticos: producir y divulgar la información requerida para la formulación de políticas y toma de decisiones y apoyar al Ministerio de Minas y Energía en el logro de sus objetivos y metas.  Esto para indicar que no sería la llamada a promover y cofinanciar proyectos dirigidos a garantizar el suministro y la continuidad en la prestación del servicio de gas combustible por redes en el municipio de Buenaventura, y el territorio colombiano, situación que podría generar incumplimientos en los compromisos pactados y un retroceso en los avances que se han obtenido a lo largo de los años.” Teniendo en cuenta lo anterior, el Ministerio de Minas y Energía continuará trabajando en la línea establecida de acuerdo con la propuesta de la reunión del 29 de noviembre de 2024: Implementación y construcción de soluciones de infraestructura y/o logística para garantizar el abastecimiento y confiabilidad del servicio de gas natural parala región de Buenaventura y hacia el resto de Colombia</t>
  </si>
  <si>
    <t>A través de la Resolución CREG 101 066 de 2024 y con la modificación de los precios de escasez del Cargo por Confiabilidad, el gobierno nacional logró fijar un tope tarifario a los precios de la electricidad que se negocian en la bolsa del mercado de energía colombiano. Mientras hasta ahora la bolsa de la energía funcionaba con un único precio de escasez (precio tope de venta) para todas las plantas generadoras de energía en el país, esta nueva medida consiste en diferenciar los tipos de plantas de cara a la definición del precio. Estas son: •	Grupo de plantas con precios altos. Plantas que operan con gas, gas importado o combustibles líquidos (ACPM, Fuel Oil, etc…) y que tienen un costo de operación alto. La mayoría requieren del uso de combustibles importados (cuyo precio lo fijan variables exógenas al mercado colombiano) y son requeridas para abastecer la demanda en periodos de sequía o por restricciones de la red. •	Grupo de plantas con precios bajos. Plantas que operan con recursos renovables (agua, sol, viento) o carbón como recurso principal. Este grupo de plantas son aquellas cuyo costo de operación es el más económico y la mayoría del tiempo son usadas para abastecer a la demanda. Con esta propuesta, los usuarios tendrán dos precios diferenciados: i) un precio tope mucho más bajo que estará asociado a las plantas que generan energía a través de carbón y fuentes renovables y, ii) el precio de escasez tradicional que solo aplicará para las tecnologías más costosas y cuyos precios están asociados a precios internacionales. Con esta diferenciación se permitirá mantener un precio eficiente en la energía que se produce a costos bajos y competitivos. Mientras al finalizar octubre el precio de escasez rondaba los $945 kWh, con esta nueva medida tendremos un nuevo precio de escasez para las plantas de precios bajos de $359 kWh. El nuevo tope a los precios de generación es un gran avance en el mercado eléctrico colombiano. Los precios en bolsa, donde se compra alrededor del 20% de la energía del país, eran altamente ineficientes ya que estaban determinados por las plantas menos competitivas, haciendo que la energía hídrica y solar se pagara a precios hasta 10 veces más altos de su costo real de producción. Por otro lado, le Ministerio de Minas y Energía expidió la RESOLUCIÓN 40225 DE 2024, por la cual se adoptan medidas para la reducción de tarifas a los usuarios regulados del servicio de energía eléctrica.</t>
  </si>
  <si>
    <t>4.	Piloto de Electromovilidad, a través de FENOGE con los pescadores, se realizará la financiación del piloto.  El presupuesto está por definirse. A la luz de la Transición Energética Justa, se llevó a cabo visita de campo con el objeto de realizar el levantamiento de datos e información para el posterior diseño e implementación de piloto.</t>
  </si>
  <si>
    <t>La reunión se desarrollo en el marco del Convenio GGC-1281-2024 de Acuerdo de Cooperación se centra en el desarrollo de tres componentes, los cuales están enfocados a apoyar los procesos de reconversión productiva Componente Medios de vida para la reconversión productiva, orientado a la formulación y ejecución de iniciativas de reconversión productiva.  Desde el programa PMA se presento a las directivas del cabildo el  componente de medios de vida, el cual se enfoca en el apoyo a la población de pequeños/as mineros/as que deban reconvertir su actividad minera. El componente busca mejorar los medios de vida y sistemas productivos de la comunidad para la generación de ingresos y, su seguridad alimentaria y nutricional, a través de alternativas compatibles con los ecosistemas estratégicos de páramo, las cuales se definirán en acuerdo con las comunidades y con base en el análisis de información de fuentes primarias y secundarias sobre actividades promisorias en la zona de intervención. Actividad que se encuentra en desarrollo teniendo en cuenta que la vigencia del convenio es hasta el 30 de noviembre del 2025. La comunidad expreso sus inquietudes toda vez que han realizado un proceso previo durante 2023 y 2024 donde a través de los convenios con el MME se han adelantado gestiones para identificar las prioridades de intervención para avanzar hacia el cierre, sustitución y reocnversion de la mina, e incluye el turismo comunitario, ya que el turismo se ha visto como una opción de reconversión productiva desde el 2010 cuando, con el apoyo de la gobernación del Cauca, se realizó un proyecto de valoración turística en el que se identificaron las potencialidades de la mina para el desarrollo turístico y se identificaron unas posibles rutas, esto que el cabildo iniciará el direccionamiento del turismo, se realizó un reglamento turístico para el resguardo. El cabildo de Puracé ha establecido alianzas con el sena para formación en turismo comunitario, de igual manera cuenta con un estrecho vínculo con la Universidad Indigena Intercultural - UAIIN, con quienes se ha tenido xx reuniones en el marco d ela formulación, con el objetivo de establecer una alianza estratégica que permita sumar fuerzas para la formación del capital humano en el turísmo comunitario. Desde el PMA se confirmó que será el cabildo quien ejecutará el proyecto y que por tanto se cuenta con dos meses para la formulación del mismo (20 mayo), incluyendo las alterativas que se definan internamente y posteriormente desde PMA en coordinacion con MME se realiza una evaluación tecnico financiera para aprobar las alternativas definitivas y empezar la ejecución del mismo.  El PMA puso a disposición el equipo para apoyar el desarrollo de la formulación.</t>
  </si>
  <si>
    <t>1.	Agendar la fecha y hora de la mesa de articulación interinstitucional en territorio.</t>
  </si>
  <si>
    <t>2.	Realizar las invitaciones a todas las partes involucradas en el seguimiento y monitoreo del proyecto</t>
  </si>
  <si>
    <t>3.	Realizar una reunión preparatoria para poner en contexto a todas las instituciones que harán participación en el territorio.</t>
  </si>
  <si>
    <t>Fortalecer los vínculos con el sector productivo y brindar información pertinente sobre oferta institucional, competencias y responsabilidades de entidades del orden nacional, departamental, local, públicas y privadas frente al sector empresarial del municipio de Puerto Gaitán, Meta.</t>
  </si>
  <si>
    <t>Desarrollo del segundo día de Jornada de fortalecimiento empresarial</t>
  </si>
  <si>
    <t>Siendo las 08:40 am se da inicio al seguimiento de la mesa de bienes y servicios acordada para el día 20 de marzo de 2025, en cumplimiento de los compromisos adquiridos. Toma la palabra los representantes de Tecpetrol quien manifiesta que Tecpetrol es una empresa transparente, tienen un contrato con la ANH, informa que las actividades a realizar en este año 2025 fueron los expuestos en el espacio del 11 de marzo. La administración municipal solicita copia de las diapositivas de este Plan de Actividades 2025 y las necesidades de contratación de Bienes y Servicios Expuesto a la comunidad. Así mismo. Seguidamente se da respuesta a las peticiones.</t>
  </si>
  <si>
    <t>Se programan las Mesas Técnicas de Ambiente y Territorio e Infraestructura y Territorio para el 19 de marzo de 2025, para definir las acciones en cada uno de las exigencias según la categorización definida.</t>
  </si>
  <si>
    <t>Se propone Aris Mining que en el próximo Comité Tripartito se analicen las cifras globales presentadas cómo y dónde se han invertido los recursos tanto voluntarios como obligatorios. La idea es identificar en el territorio el impacto real de estas cifras, asegurando transparencia y claridad.</t>
  </si>
  <si>
    <t>La Agencia Nacional de Minería se comprometió a seguir trabajando en la formalización y regularización minera en Marmato y Entrega del Informe Final de la Caracterización Minera</t>
  </si>
  <si>
    <t>El Ministerio de Minas y Energía se compromete en tener el documento decreto borrador para 2 meses contados a partir de esta sesión de mesa.</t>
  </si>
  <si>
    <t>Se asistió a mesa técnica de reglamentación del Decreto Ley 1094 de 2024, por el cual se reconoce el Mandato de la Autoridad Tradicional Económica y Ambiental de los pueblos del CRIC. Se tenía como objetivo avanzar en la construcción del protocolo de coordinación, pero solo se trabajó en el decreto reglamentario del sistema económico de ATEA, quedando pendiente de programación.</t>
  </si>
  <si>
    <t>Se realiza mesa de seguimiento del convenio celebrado con MRA-OPIAC, se hacen comentarios sobre los productos entregados y correspondientes al segundo desembolso, así como se recibe solicitud de prórroga 946-2023, conociendo las denuncias sobre situaciones de alteración al orden público en algunos de los resguardos y comunidades, donde se ha presentado personas armadas de dudosa procedencia y algunos grupos insurgentes, quienes tienen atemorizada a las comunidades indígenas, generando intranquilidad, temor e inseguridad al equipo de trabajo de la OPIAC.</t>
  </si>
  <si>
    <t>Atendiendo la invitación Corpoboyaca, desde su Plan de Acción Institucional “Tejiendo Vida 2024-2027, para fortalecer el Grupo Corporativo de Trabajo en Páramos GTP, como estrategia para estructurar esquemas de gobernanza en el territorio, donde se involucren actores sociales, comunitarios, académicos e institucionales. En ese sentido, se pretende construir sobre lo construido, retomando ejercicios que en algún momento tuvieron como propósito generar esquemas participativos de administración y gobernanza para la conservación del socio ecosistemas de páramo. Se participó en el espacio como conferencista para desarrollar el tema del Programa de sustitución de actividades mineras en páramos y se resolvieron las inquietudes por parte de la comunidad en relación a este aspecto contemplado en la ley 1930 de 2018.</t>
  </si>
  <si>
    <t>Atendiendo la invitación del Ministerio de Ambiente y Desarrollo Sostenible en cumplimiento a lo ordenado en el artículo 4° de la Ley 1930 de 2018 relacionada con la gestión integral de los páramos en Colombia, y acorde a la Sentencia T-361 de 2017, se participó en la  reunión de segundo momento de Fase de Consulta e Iniciativa a realizarse en el municipio de Corrales Boyacá donde se apoyo el desarrollo de lo relacionado con el programa de sustitución de actividades mineras en páramo y se dio respuestas a la comunidad en relación a que pasaría con los predios que contaban con actividades mineras y que tienen reservas minerales aprobadas, a lo cual se respondió que una vez delimitado el páramo estas actividades tendrán que suspenderse y harán parte del programa de sustitución, y que los minerales allí presentes no podrán ser objeto de extracción.  Se realizó reunión posterior con los representantes del ministerio de ambiente y se acordó realizar una reunión de las dos carteras para definir una ruta para aplicar a la etapa de concertación con los municipios que tienen actividad minera en el páramo.</t>
  </si>
  <si>
    <t>Se continuó con el proceso de construcción del decreto reglamentario del Decreto Ley 1094 de 2024 en materia de sistema económico de la Autoridad Tradicional Económico Ambiental - CRIC</t>
  </si>
  <si>
    <t>Principales aspectos PSE el Boquerón: Alcaldía:  •	Se requiere permiso de concesión de aguas para el nacimiento que por tradición ha venido abasteciendo al corregimiento, se gestionó permiso con los propietarios de los predios y el municipio realizará el  PUEA para ser radicado ante Corpocesar quienes ya están informados del trámite,  •	Se está realizando el levantamiento topográfico a detalle para ser tenido como insumo para el ordenamiento del suelo y realizar el diseño de la red de abastecimiento de agua, alcantarillado, mejora de viviendas, arreglo de vías e infraestructura.  Empresas: •	Están próximos a entregar el centro de salud, laboratorio, escuela, planta de tratamiento, cancha de futbol, sin embargo, se evidencia que la capacidad eléctrica disponible en el corregimiento no es suficiente para la correcta operación de los equipos que requieren estabilidad para que sean cubiertos por la garantía.  Comunidad:  •	Requieren apoyo para que desde la alcaldía, gobernación y MinMinas, se solucione el déficit de energía que se presenta en el corregimiento</t>
  </si>
  <si>
    <t>De parte del Ministerio de Minas no se generaron compromisos relacionados con el plan socio economico en implementación en el corregimiento Boqueron</t>
  </si>
  <si>
    <t>Principales aspectos PSE el Boquerón: Alcaldía: •	Se requiere permiso de concesión de aguas para el nacimiento que por tradición ha venido abasteciendo al corregimiento, se gestionó permiso con los propietarios de los predios y el municipio realizará el  PUEA para ser radicado ante Corpocesar quienes ya están informados del trámite,  •	Se está realizando el levantamiento topográfico a detalle para ser tenido como insumo para el ordenamiento del suelo y realizar el diseño de la red de abastecimiento de agua, alcantarillado, mejora de viviendas, arreglo de vías e infraestructura.  Empresas: •	Están próximos a entregar el centro de salud, laboratorio, escuela, planta de tratamiento, cancha de futbol, sin embargo, se evidencia que la capacidad eléctrica disponible en el corregimiento no es suficiente para la correcta operación de los equipos que requieren estabilidad para que sean cubiertos por la garantía.  Comunidad:  •	Requieren apoyo para que desde la alcaldía, gobernación y MinMinas, se solucione el déficit de energía que se presenta en el corregimiento</t>
  </si>
  <si>
    <t>Se realizó la mesta técnica ambiental la cual da respuesta al compromiso pactado en el plan de acción de la Mesa Técnica MESA_17_17442_2024-11-14_799 Marmato</t>
  </si>
  <si>
    <t>La Agencia Nacional de Minería realiza la entrega del Informe Final de la Caracterización Minera que había quedado como compromiso en la sesión de febrero, y entrega formal a los líderes de la Mesa Social y Minera, la parcialidad indígena, Personería, Defensoría, Alcaldía.</t>
  </si>
  <si>
    <t>El Ministerio de Minas y Energía informa que el documento decreto borrador se encuentra en construcción y se emitirá el borrador para comentarios a finales del mes de mayo de 2025.</t>
  </si>
  <si>
    <t>Se logró concertar la propuesta de decreto reglamentario del Decreto Ley 1094 de 2024, sobre el sistema económico de la Autoridad Tradicional Económica Ambiental del CRIC</t>
  </si>
  <si>
    <t>Reunidos en la casa del cabildo indígena de Purace con el fin de presentar el resultado de los productos del convenio 0880/2024 principalmente para los entregables: (j.) Documento técnico de Valoración básica estructural y de estabilidad de las edificaciones y del macizo rocoso en el complejo minero El Vinagre del resguardo indígena de Puracé, caracterización geotécnica básica, identificación preliminar del nivel de compromiso y proyectar los términos de referencia de los estudios complementarios que sean necesarios para determinar las posibles patologías estructurales y niveles de riesgo para la actividad eco turística y otras posibilidades posteriores al cierre minero ambiental, y (k.) Documento técnico con propuesta de Actividades de cierre y desmantelamiento en el marco del programa de Sustitución del complejo minero el Vinagre de Puracé, sobre la base de la aplicación de la fórmula de gradualidad, que incluya el ajuste o la generación del instrumento minero y/o ambiental de acuerdo con los lineamientos de la Resolución 40279 de 2022.</t>
  </si>
  <si>
    <t>Se asistió a la sesión XXX de la Comisión Mixta, se presentaron los avances acumulados de los compromisos adquiridos en la consulta previa del PND, la ejecución 2024, desarrollo 2025 y proyección 2026. El día 8 de junio se adelantó reunión con comunidad de Puracé.</t>
  </si>
  <si>
    <t>Se hizo presentación de distritos mineros</t>
  </si>
  <si>
    <t>Acompañar la audiencia pública sobre “Las vulneraciones de los derechos fundamentales a la vida y la integridad personal de los habitantes de la provincia de Valderrama, como las afectaciones del derecho del acceso al agua y otros posibles daños al ambiente y la biodiversidad”   El representante a la cámara Edward Sarmiento propuso realizar un espacio institucional de diálogo y construcción colectiva que permitiera escuchar a los distintos actores involucrados, incluidas las autoridades locales, organizaciones sociales, comunidades afectadas, expertos y entidades del orden nacional, con el fin de identificar problemáticas, recoger insumos y avanzar en rutas de solución frente a las denuncias presentadas por la ciudadanía.   Durante el espacio las personas que se inscribieron (60) tuvieron tres minutos para manifestar su posición frente a las preocupaciones del desarrollo de las actividades económicas en la región que están afectando el ecosistema de páramo y principalmente el recurso hídrico.  Las entidades participantes diligenciaron un cuestionario de acuerdo con sus competencias.</t>
  </si>
  <si>
    <t>La sesión fue suspendida por el CRIC, por considerar que no se encontraban presentes directivos de las entidades.</t>
  </si>
  <si>
    <t>Se realiza la socialización del memorando de entendimiento que se firmará entre las entidades públicas, la empresa Aris Mining y los mineros, con el fin de iniciar con los procesos de formalización en el Cerro El Burro. Igualmente se presenta el borrador de proyecto de decreto que enmarca jurídicamente el mismo proceso de formalización</t>
  </si>
  <si>
    <t>Se realiza reunión virtual con los líderes de la Mesa Social y Minera para socializar los ajustes realizados al documento de memorando de entendimiento que solicitaron en la sesión de Mesa del 8 de julio</t>
  </si>
  <si>
    <t>No se presentan avances debido a que los actores participantes son diferentes; esta segunda mesa está conformada por las entidades adscritas al sector minero-energético</t>
  </si>
  <si>
    <t>La presente mesa interinstitucional del 24 de julio se realiza en cumplimiento del compromiso establecido en la jornada anterior (16-07-2025) para definir los términos y cronograma de acciones que permitan la reactivación del proyecto de electrificación y presentar dichos avances a las comunidades.</t>
  </si>
  <si>
    <t>La Alcaldía se comprometió a entregar al Ministerio de Minas y Energía el análisis técnico y económico del trazado alterno de la línea que permita la conexión del circuito Puerto Vega Teteyé a la red, el lunes 28 de julio de 2025, para proceder con la revisión y validación técnica de la misma.</t>
  </si>
  <si>
    <t>El Ministerio de Minas y Energía, una vez recibida la propuesta del trazado de la línea entregada por la Alcaldía, procederá a revisarla y validar técnicamente, para avanzar a la estructuración del proyecto según los requisitos establecidos por la fuente de financiación a la que se presente.</t>
  </si>
  <si>
    <t>1. Construcción de la Central Hidroeléctrica de Juradó:  Sin avance del último reporte, sigue en revisión de la mejor opción  por parte del MME y  el IPSE, debido a que la alternativa planteada es muy costosa su valor asciende a $80 mil millones con precios de vigencias anteriores, por lo que su valor presente sería aún más elevado . Se requiere vincular nuevamente a las mesas de seguimiento del Paro a IPSE para analizar mejores alternativas de solución. De igual manera, MME informa que el proyecto fue incluido en el CONPES Pacífico. Los voceros de la mesa No.6 recalcan la necesidad de priorización del proyecto en el presupuesto del Ministerio.   2.  Construcción de la Central Hidroeléctrica de Bojayá: Compromiso replanteado a la Interconexión y  Construcción de redes eléctricas a 44 KV desde el municipio de Vigía del Fuerte (Ant) hasta la cabecera municipal de Bojayá (Bellavista) Departamento del Chocó. Tiene un avance en la construcción de las redes eléctricas, instalación de postes para el nivel de 44 kilovoltios y 2 torrecillas instaladas. Obra: 27% ejecución. Posee otro sí hasta 11/11/2025. Sin embargo, se cuestiona que el alcance realmente solucione la problemática, se requiere respuesta por parte Minenergia  a los siguientes interrogantes:  1. Revisar estudios para saber si va a ser eficiente, confiable y duradera el servicio prestado.  2.Si la falta de repotencializacion de la línea no afecta la interconexión.  3. Si se tuvo cuenta la comunidad de Napipi.  4. Que otra solución u alternativa se plantea para las comunidades de Puerto Conto y la loma. Se requiere una mesa de manera pronta para darle tramite.   3. construcción de la Central Hidroeléctrica de Nuquí: Sin avance del último reporte, el valor del proyecto asciende a $180 mil millones con precios de vigencias anteriores.  MME informa que el alcalde de Nuquí el día 18/01/2024 oficio NO. DA-100-003, solicitó Cesión A Título Gratuito De Derechos De Autor Del Proyecto “Fase 3 Diseño De La Pequeña Central Hidroeléctrica De Niqui” Resultado Del Contrato de Consultoría 070 De 2021 a IPSE para financiar su actualización y gestionar los recursos para la implementación del proyecto.    4.  Revisión por parte del IPSE del estudio de la JAICA  Cerrado 05/03/2020</t>
  </si>
  <si>
    <t>1. Interconexión eléctrica del municipio de Medio Atrato:   Se firma el convenio entre MME y DISPAC, se aprobaron y publicaron las polizas en SECOP II, tiene adjudicado el contrato de obra con fecha de 12/06/2025,  con fecha estimada de finallización del proyecto en 30/06/2026, con una inversión de $22.106 millones. (Proyecto: Interconexión eléctrica Quibdó - Beté)  2. Construcción de la Central Hidroeléctrica de Alto Baudó: El alcalde tomó la determinación de adelantar formulación del proyecto a través de su propio consultor. El 25 de noviembre de 2020 a través de oficio el alcalde solicita recursos al FAER. Se solicita integrar a la mesa de seguimiento al ente territorial.   3. Interconexión eléctrica del municipio de Sipí: La obra fue inaugurada el 28 de Noviembre 2020. Valor: $12.881.305.373. Cerrado 19/11/2021.  4. Interconexión eléctrica del municipio de Medio y Bajo Baudo: DANCP emitió resolución de consulta previa el 21/03/2025, por lo que DISPAC realizó Consulta Previa a 6 comunidades indicadas en la resolución, pendiente socializar a 2 comunidades.  Se estima realizar entre el 12/08/2025 al 14/08/2025. Se esta corrigiendo 15 observaciones que encontró la UPME  a DISPAC. Se subsanarón 10/15 observaciones, las 5 pendientes se resolveran a más tardar el 08/08/2025, para posteriomente reemplantear los costos y buscar su financiación, una de las posibles puede ser FAER - Fondo Apoyo Financiero para Energización de las Zonas Rurales Interconectadas.  (Proyecto: Interconexión eléctrica Itsminza- Pizarro). Valor estimado: $120 mil millones.   5. Porcentaje de avance en la estructuración para una solución Energética Unguía y Acandí: Se mantiene el reporte realizado hace un año: se evalúan alternativas para definición de condiciones de servicio. (Etapa de Prefactibilidad).  -Terrestre/ marítimo: Turbo-Necoclí-Tutumate-Balboa-Anguí-Acandí. (158Km-$468.000 millones) (110 KV) vía tarifa. Opción 1. $468.000 millones -Terrestre: Nueva Colonia-Unguía-Acandí.(540.000 millones-165 Km)(110 KV) - FAER Recursos. Opción 2.  $540.000 millones. MME informa que las posibles fuentes de financiación son FAER: Fondo Apoyo Financiero para Energización de las Zonas Rurales Interconectadas  VIA TARIFA: Recuperación por ingreso anual regulado.  Sin embargo, el costo de las alternativas es muy elevado, y la opción más favorable sería  la opción No 2. Terrestre: Nueva Colonia-Unguía-Acandí. Se espera UPME incluya en el paquete de obras urgentes la propuesta de ISA para la interconexión Unguía - Acandí.</t>
  </si>
  <si>
    <t>1. Porcentaje de avance en la ejecución del proyecto de masificación del servicio de gas domiciliario en el municipio de Quibdó. Gobernación: Convenio 011-2025 firmado del 27 Febrero 2015 Conexiones menores Gas Quibdó: Se realizó impulso procesal en enero de 2025. MME: Convenio G226-2014:  El contrato firmado con el Ministerio nunca se ejecutó por cuanto el contratista nunca presentó las pólizas, para ello el Ministerio demandó ante el Tribunal de Chocó.  Se realizó dos mesas de seguimiento alcaldía, Minenergias y gobernación para evaluar el estado de avance quedo pendiente de información de los pilotos en la alcaldía. Red Nova nunca presentó propuesta de trabajo.   COLGAS manifiesta que apenas responda CREG en un mes inicia la ejecución. En los próximos 6 meses Minenergia espera poder vincularse con los subsidios al cargo por conexión y red interna de los usuarios, una vez, la empresa inicie la construcción de la infraestructura y presente el respectivo proyecto al ente nacional.</t>
  </si>
  <si>
    <t>CERRADO: El MME realizó la socialización del documento de memorando de entendimiento con las entidades firmantes Gobernación de Caldas, Defensoría, Alcaldía, Personería y Corpocaldas</t>
  </si>
  <si>
    <t>CERRADO: El MME realizó reunión con los líderes mineros y las entidades para recoger las inquietudes y sugerencias con respecto al borrador del proyecto de decreto antes del 26 de julio que es la fecha límite para comentarios</t>
  </si>
  <si>
    <t>Cronograma sobre el trámite de mediación, procesos adelantados, en curso y pendientes o faltantes</t>
  </si>
  <si>
    <t>Informar estado de trámite de inclusión del municipio de Valdivia en el Distrito Agrominero y Pesquero del Bajo Cauca Antioqueño, cronograma o fechas para que se realice la inclusión, cómo están planeando y diseñando tal inclusión.</t>
  </si>
  <si>
    <t>Cronograma y mesas para el desarrollo de la agenda regulatoria. Informar las normas que están pendientes de reglamentación y fechas estimadas por el Ministerio para ello, teniendo en cuenta de manera especial las que son necesarias para el trámite de formalización minera de la Ley 2250 del 2022.</t>
  </si>
  <si>
    <t>Inviten a la procuraduría a las mesas que van a hacer con la empresa Mineros Aluvial.</t>
  </si>
  <si>
    <t>Informar sobre la implementación de los planes estratégicos de gestión para el distrito minero, de que trata la resolución del distrito minero.</t>
  </si>
  <si>
    <t>1  y 2. CERRADO. Expedición de la resolución 40141 de 2025 del MME por medio de la cual se establecen lineamientos para adoptar criterios de diferenciación de los mineros informales de pequeña escala con vocación de formalización y en tránsito a la formalización y mecanismos para el tratamiento diferencial para la formalización y la titulación minera.         * Expedición circular 001 de marzo de 2025 con el protocolo de la ruta de pre - formalización por parte de la ANM. *Avances en el registro de mineros y visitas técnicas por parte de la ANM * Avance en los procesos de mediación con los titulares mineros del Bajo Cauca y Nordeste antioqueño *Convenio GGC-1049-2024 (MME - UNAL): Consultorio técnico jurídico: Jornadas de acompañamiento y asistencia en temas técnicos, ambientales, financieros, empresariales y jurídicos asociados a formalización minera.</t>
  </si>
  <si>
    <t>4. Protocolo Defensa, ya hay borrador final en el que está el paso a paso de las acciones, revisión de borrador por parte de la mesa con plazo de una semana (5 de septiembre).  Hacer una reunión presencial el miércoles 10 de septiembre, 10:00 a.m en Caucasia para revisión del borrador con la participación de Defensoría, Min Defensa, FFPP, Ejército, Policía, Armada Nacional. Procuraduría, UNIMIL, ANM, MME.</t>
  </si>
  <si>
    <t>5. Consecución de QR, no ha sido posible definir, la idea es que se siga haciendo por ANNA Minería con la solicitud radicada</t>
  </si>
  <si>
    <t>6 y 7. Parcialmente cumplido ya que se encuentra en proceso de inclusión al municipio de Valdivia y creación de Distrito y posteriormente conformar mesa de trabajo interinstitucional a la cual se invitará a la ADR, Min Agricultura, Banco Agrario, hacer gestión con Bancolombia, DIAN y Min Comercio.</t>
  </si>
  <si>
    <t>8. CERRADO, Mesa de diálogo con líderes y lideresas del Nordeste antioqueño, la cual fue liderada por la viceministra Johana Rocha, y contó con la participación de la ANM, UPME, Gobernación de Antioquia, ADR, alcaldías municipales; en el espacio se escucharon las problemáticas asociadas al tema minero en la subregión, así como los avances y acciones a realizar en el marco del acuerdo de formalización del 25 de octubre de 2024.</t>
  </si>
  <si>
    <t>10. Definir fecha de comunicaciones para no estigmatización, en un mes, 25 de septiembre cronograma de comunicaciones. Se comparta a Defensoría los avances y se coordina la ruta con Min Interior, Defensa y líderes.</t>
  </si>
  <si>
    <t>11. CERRADO, Se desarrollarán mesas técnicas de trabajo en Marmato, Bajo Cauca, Nordeste Antioqueño, Santander y Sur de Córdoba. - Temas priorizados: 1). Marmato licencia ambiental temporal, economía circular en minería, pasivos ambientales y sentencia ventanilla minera. 2). Bajo Cauca, Nordeste Antioqueño y Sur de Córdoba licencia ambiental temporal, economía circular en minería, pasivos ambientales, Decreto 044 de 2024, Sustracción de la Ley 2 de 1959 y sentencia ventanilla minera. 3). Santander.  licencia ambiental temporal, economía circular en minería, pasivos ambientales, Decreto 044 de 2024, Reserva temporal de Saturban, Sentencia ventanilla minera.</t>
  </si>
  <si>
    <t>Se realiza revisión y construcción colectiva con entidades y comunidad de la hoja de ruta para la formalización en el Cerro El Burro en Marmato</t>
  </si>
  <si>
    <t>Se programa próxima reunión para el 23 de septiembre de 2025 a la espera de los comentarios de la comunidad y entidades para el 15 de septiembre</t>
  </si>
  <si>
    <t>La mesa se desarrollo en dos días y no se presentaron avances de los compromisos adquiridos por parte de las entidades</t>
  </si>
  <si>
    <t>Con respecto a la ejecución de las obras del proyecto de construcción de redes de media y baja tensión a cargo de la Alcaldía, se informa que estas avanzan conforme al cronograma establecido el 25 de julio de 2025, faltando solo concretar la conexión de la escuela. Las comunidades solicitaron que los pagos por parte del contratista a las personas de las 6 veredas que sean contratadas se realicen de manera puntual. Se solicitó al contratista que avance con la contratación de las 6 personas (1 por vereda) que se comprometió en la reunión de socialización realizada el 20 de agosto, para poder agilizar las obras que están en curso. Se presenta un balance positivo.</t>
  </si>
  <si>
    <t>Frente a las gestiones para garantizar la conexión del circuito al sistema interconectado (Subestación Puerto Asís), el Ministerio de Minas y Energía reitera que el 23 de julio de 2025 fue expedida la Resolución 40326, en la cual se evidencia la asignación de $4.708'212.490 al municipio de Puerto Asís para el bienio 2025-2026 mediante el Incentivo a la Producción, con lo cual se garantiza la disponibilidad presupuestal para financiar el proyecto de conexión del circuito a la red, tal como fue comprometido por el señor Alcalde en la anterior mesa de seguimiento realizada el 25 de julio.</t>
  </si>
  <si>
    <t>Para poder avanzar en la interconexión del circuito a la red haciendo uso de los recursos asignados por el Ministerio de Minas y Energía al municipio de Puerto Asís, se reitera que es necesario que la entidad territorial estructure el proyecto de acuerdo con los requisitos que exige el Sistema General de Regalías y sea radicado debidamente en la plataforma SUIFP para su validación y posterior presentación ante el OCAD. Para poder realizar los estudios requeridos para dicho proyecto, Gran Tierra aprobó financiar la consultoría que le permita a la Alcaldía cumplir con los requerimientos técnicos exigidos por el SGR y se espera que el 10 de octubre de 2025 ya inicien tales estudios. El Secretario de Infraestructura del municipio plantea que este proceso de consultoría y la validación del proyecto por parte de la Empresa de Energía del Bajo Putumayo, puede tomarse entre 3 y 4 meses para ahí sí ser radicado en la plataforma SUIFP.</t>
  </si>
  <si>
    <t>Se realiza la reunión del 23 del septiembre, según lo previsto en los compromisos y se socializa el plan de acción por parte de ANM para iniciar el proceso de formalización con los núcleos mineros que hacen parte del Memorando de Entendimiento</t>
  </si>
  <si>
    <t>La ANM realizará la socialización de la caracterización el 16 de octubre con la Parcialidad Indígena Cartama y el 17 de octubre con la comunidad de Afrodescendientes</t>
  </si>
  <si>
    <t>No se realizo seguimiento a los compromisos adquiridos.</t>
  </si>
  <si>
    <t>Se llevo a cabo la Jornada de Apertura y Capacitación por parte de los Servidores del MME en el marco de la ejecución del Convenio Interadministrativo GGC-1731-2025.</t>
  </si>
  <si>
    <t>Desde la super intendencia de servicios públicos domiciliarios se genera el compromiso de instalar un punto de atención al ciudadano para recibir y revisar los casos de presunto abuso de la empresa.</t>
  </si>
  <si>
    <t>CP Nueva ley minera. El pasado 15 de diciembre de 2023, el Ministerio de Minas y Energía, la Agencia Nacional de Minería, la Unidad de Planeación Minero Energética y el Servicio Geológico Colombiano presentaron al ENCP, el proyecto de “ley minera para la transición energética justa, la reindustrialización nacional y la minería para la vida” y de dio inicio a la concertación de la ruta metodológica</t>
  </si>
  <si>
    <t>NUEVO COMPROMISO: Corpocaldas realizará una revisión jurídica de la resolución 1249 de 1996, mediante la cual se aprueba el plan de manejo ambiental del Cerro del Burro. Los resultados del análisis serán socializados con la comunidad en la próxima sesión de la Mesa.</t>
  </si>
  <si>
    <t>NUEVO COMPROMISO: La comunidad solicitará mediante escrito dirigidoa la ANM, información sobre los títuloso mineros entregados sin cotas.</t>
  </si>
  <si>
    <t>NUEVO COMPROMISO: CORPÓCALDAS informará a la comunidad estado de cumplimiento de los acuerdos del Porache.</t>
  </si>
  <si>
    <t>NUEVO COMPROMISO: CORPOCALDAS avanzará en la implementación del procesode caracterización de los molinos y concertará con la parcialidad indígena de Cartama, la culminación del proceso de caracterización.</t>
  </si>
  <si>
    <t>NUEVO COMPROMISO: El MME propiciará las condiciones metodológicas para abordar de manera diferencial los temas de afenda de la parcialidad indígena Cartama,en el marco de la Mesa Social y Minera.</t>
  </si>
  <si>
    <t>Establecer criterios y participante para iniciar con una mesa de trabajo interinstitucional que permita articular y dar respuesta de fondo a las peticiones de la comunidad.</t>
  </si>
  <si>
    <t>1. Acompañar a las comunidades mineras de California en las gestiones y trámites que requieran ante la ANM, con el objetivo de buscar la formalización minera en el municipio</t>
  </si>
  <si>
    <t>2. Acompañar a la alcaldía de California cuando lo requiera en cualquier tema minero.</t>
  </si>
  <si>
    <t>3. Realizar lo más pronto posible la declaración de la zona de reserva con potencial minero para la formalización minera en California</t>
  </si>
  <si>
    <t>Se identificara a actor principal de cada  casa beneficiadas por el  SISFV</t>
  </si>
  <si>
    <t>- Abrir un espacio con los trabajadores de la USO</t>
  </si>
  <si>
    <t>- Participación de un representante de diálogo social de cada entidad (Ecopetrol, Petroco, USO, ANH, personería y Ministerio de Trabajo y enlaces territoriales de la Alcaldía de Puerto Gaitán y la Gobernación del Meta.</t>
  </si>
  <si>
    <t>- El Ministerio de Trabajo solicita a la USO que si cuenta con querellas, las puedan compartir para hacerle seguimiento.</t>
  </si>
  <si>
    <t>La alcaldía socializara en la próxima mesa una propuesta para el cambio de tecnología en lo concerniente al mantenimiento de vías toda vez que, Enel ha socializado su propuesta en esta materia para el años 2025</t>
  </si>
  <si>
    <t>Se realizará un recorrido entre Enel, la administración Municipal y el comité Técnico el día Jueves 21 de noviembre para levantar un informe sobre el estado de los predios que Enel Donará a la alcaldía.</t>
  </si>
  <si>
    <t>Los días viernes 29 de noviembre En San Antonio del Tequendama y 06 de diciembre en Santandercito Enel hará unas jornadas de reposición de electrodomésticos dañados por fallas eléctricas. Así mismo llevaran a cabo un censo para persona electrodependientes, una charla sobre riesgo eléctrico y otra charla sobre el uso adecuado de la energía.</t>
  </si>
  <si>
    <t>- El Viceministro del Interior genera la propuesta de reinstalar la mesa el próximo 2 de diciembre en el municipio de Saravena</t>
  </si>
  <si>
    <t>•	Por parte de la alcaldía se genera un acta de autorización en la cual la comunidad establece por medio de firmas, una priorización de tramos a intervenir tanto con recursos de ICCU y los recursos de Enel Colombia.</t>
  </si>
  <si>
    <t>•	El ICCU envía un borrador de convenio en cual esta en proceso de comentarios por parte de la alcaldía municipal y la empresa Enel Colombia</t>
  </si>
  <si>
    <t>•	La comunidad de zona de influencias de la planta El Paraíso elabora un acta en la cual vinculas a la comunidad de la vereda Zaden a las mesas de dialogo con el fin de unificar a las comunidades y sus reivindicaciones.</t>
  </si>
  <si>
    <t>•	Por parte de la personería municipal se asume un acompañamiento permanente a la comunidad con el fin de lograr una asesoría jurídica para todo lo concerniente a predios y proceso de electrificación de estos.</t>
  </si>
  <si>
    <t>Reunión Virtual el 11 de diciembre con trabajadores, empresa contratista, operadora e instituciones.</t>
  </si>
  <si>
    <t>A continuación, se realizará una mesa de asuntos prediales con la comunidad de la Vereda Zaden, en la zona de influencia de la planta Darío Valencia, el día 11 de diciembre del 2024.</t>
  </si>
  <si>
    <t>Construir una propuesta para el 13 de marzo de 2025, con el fin de articular a las siguientes entidades:  ACP, Ecopetrol, Campetrol, Administración Municipal y Gobierno Nacional ETH, Cámara de Comercio, ODL – CENIT – ANLA – Ministerio del Interior y Ministerio del Medio Ambiente, Unidad Administrativa del Servicio de Empleo, Min Trabajo y el  inspector del trabajo.</t>
  </si>
  <si>
    <t>Realizar una Feria institucional en Puerto Gaitán, con posible fecha del 24 de abril de 2025.</t>
  </si>
  <si>
    <t>Regresar a reunión con gobernación de Caldas y Alcaldía de Marmato</t>
  </si>
  <si>
    <t>Se acuerda que para el lunes 23 de diciembre se programe una última reunión por parte de Petroco, para la socialización de mejoras salariales vía virtual.</t>
  </si>
  <si>
    <t>-	la comunidad se compromete a recolectar la información técnica con los certificados de las 12 personas que son accionantes de la tutela para presentarlos el día 12 de diciembre a la oficina de la personería Municipal para poder radicarlos en la empresa.</t>
  </si>
  <si>
    <t>-	La personería remite al correo electrónico: clientescolombia@enel.com con copia del correo electrónico garcia.alejandro.diego@gmail.com Representante legal de la compañía.</t>
  </si>
  <si>
    <t>-	El Miércoles 18 de diciembre las cuadrillas verifican en terreno la documentación presentada por la comunidad en los certificados técnicos y el 20 de diciembre Enel remite a Personería, las observaciones o no conformidades.</t>
  </si>
  <si>
    <t>-	En caso de no encontrar inconformidades ni observaciones ENEL cuenta quince (15) días para instalar el servicio.  Fecha máxima 03 de enero de 2025.</t>
  </si>
  <si>
    <t>-	Con respecto a las personas que no hacen parte de la acción de tutela, la personería ya envío el formulario de solicitud de factibilidad que emite la empresa como conducto regular para los procesos de energización.</t>
  </si>
  <si>
    <t>-	Enel presentará de los documentos para licencia de subdivisión en 24 de enero de 2025. Sin paz y salvo predial, y la Secretaria de Planeación realiza revisión previa de la documentación.</t>
  </si>
  <si>
    <t>-	Secretaria de Hacienda genera la liquidación del impuesto el 31 de enero para que la compañía lo cancele el 28 de febrero. Para que Planeación expida licencia a más tardar el 7 de marzo, con firmeza el 30 de marzo.</t>
  </si>
  <si>
    <t>-	Los lideres de Zaden levantaran un Censo de la comunidad presente en los predios de ENEL. Para la próxima reunión, para poder contrastar con el que tiene la compañía</t>
  </si>
  <si>
    <t>-	La comunidad y ENEL entregarán los planos el 10 de febrero de 2025 a la secretaria de planeación con el fin de contrastar información de cuales son los posibles predios que entrarían en la negociación.</t>
  </si>
  <si>
    <t>1.	Bono no prestacional-salarial equitativo correspondiente al 30% del salario.</t>
  </si>
  <si>
    <t>2.	El bono está supeditado al cumplimiento contractual que dependan de las actividades de los trabajadores. PDT cumplido al 15 de marzo.</t>
  </si>
  <si>
    <t>3.	Turno 14-7 no tendría horas extras, se pagan el 15 de cada mes dominicales festivos y bonificación.</t>
  </si>
  <si>
    <t>4.	Pagos dominicales festivos y bonificaciones el 15 de cada mes.</t>
  </si>
  <si>
    <t>5.	Retroactivos. Para los trabajadores que han terminado su contrato, la única forma de ser pagada esta bonificación presentando RUT, cuenta de cobro, seguridad social con mínimo de 40% de lo que se va a pagar. Del 19 de septiembre cuando se conceptualiza contrato mixto hasta el 31 de diciembre al personal activo y al personal no activo RUT, cuenta de cobro de pago de seguridad social, dependiendo de cumplimiento del PDT al 15 de marzo.</t>
  </si>
  <si>
    <t>6.	El aumento del salario mínimo se realizará de acuerdo con lo estipulado por la ley.</t>
  </si>
  <si>
    <t>Reunión para el martes 18 de febrero con el comité directivo de Ecopetrol, el alcalde, los empresarios locales y la ETH.</t>
  </si>
  <si>
    <t>•	Se establecerá un espacio de diálogo interinstitucional para evaluar las demandas de los Gremios Operadores de Manlift en relación con la contratación de equipos de manlift en intervenciones de "coiled tubing". Participarán la Fiscalía, la Gobernación del Meta, las alcaldías de Guamal, Acacías y Castilla La Nueva, el Ministerio de Trabajo, el Ministerio de Minas y ETH-ANH. Además, se establecerá un mecanismo de alertas tempranas para mitigar impactos en el bloque CPO-09.</t>
  </si>
  <si>
    <t>•	Ecopetrol activará mesas de negociación para discutir la viabilidad de las exigencias gremiales y sus implicaciones para la industria y la producción.</t>
  </si>
  <si>
    <t>•La ETH-ANH, del departamento del Meta, reafirma su compromiso de apoyar la articulación entre los actores involucrados y facilitar el desarrollo de soluciones concertadas dentro del marco legal y operativo establecido.</t>
  </si>
  <si>
    <t>•	Alcaldía: Propone que entidades hagan la estructura de la encuesta y la alcaldía se encargaría de revisar esa encuesta física y virtual. Para la escarapela el diseño se podría organizar desde la Alcaldía, pero imprimir si es difícil por temas de recursos. Desde la oficina de prensa se hará el diseño de la escarapela, pendones grandes de manera digital.</t>
  </si>
  <si>
    <t>•	Alcaldía: Indica que se busca que el día viernes 28/02/2025 se puedan enviar oficios  de invitación tan pronto se revise el equipo de gobierno para la respectiva firma del Alcalde.</t>
  </si>
  <si>
    <t>1.	Se realizará por parte del MME, la gestión del espacio con el Ministerio de Ambiente, de tal manera que se invitará a los lideres y voceros en especial a la Veeduría, el espacio tendrá como fin acceder a información cómo:  1. Despetrolizacion de las comunidades en las áreas directas de influencia de hidrocarburos. 2. Ruta de protección de ecosistemas y áreas estratégicos.  3. Reconexión de las comunidades con el medio ambiente.  4. Aprovechamiento de las ofertas ecosistémicas mediante el turismo regenerativo como transición de la actividad petrolera a las actividades del cuidado ambiental.</t>
  </si>
  <si>
    <t>Socializar con el cabildo y la comunidad de extrabajadores de la mina los resultados del convenio 0880 de 2024</t>
  </si>
  <si>
    <t>Realizar el seguimiento y control al proyecto bloque Joropo Este, donde realizaremos nuevas mesas interinstitucional en territorio con la comunidad</t>
  </si>
  <si>
    <t>Continuación de la jornada de fortalecimiento empresarial el día 14 de marzo.</t>
  </si>
  <si>
    <t>1. Jornada de caracterización en casco urbano y rural para las empresas metalmecánicas y eléctricas. Responsable: TECPETROL. Fecha: Segunda semana de abril del 07 al 11 // 2025</t>
  </si>
  <si>
    <t>2. Jornada de Inscripción urbana y rural. Responsable: TECPETROL. Fecha: Segunda semana de abril del 07 al 11 // 2025</t>
  </si>
  <si>
    <t>3. Fecha de respuesta sobre desagregación y socialización de las actividades planteadas por el empresariado local. Responsable: TECPETROL.. Fecha: 08/05/2025</t>
  </si>
  <si>
    <t>4. Respuesta al empresariado local en cuanto a la petición de cese las actividades con TECHINT a fin de evitar tráfico de influencias. Responsable: TECPETROL. Fecha: 08/05/2025</t>
  </si>
  <si>
    <t>5. Audiencia Pública Ambiental. Responsable: ALCALDIA (Sec. Medio Ambiente). Fecha: Se define posterior a la mesa del 25/03/2025</t>
  </si>
  <si>
    <t>6. Revisión con el área jurídica disminución del plazo de ejecución de los contratos ya adjudicados. Responsable: TECPETROL. Fecha: 08/05/2025</t>
  </si>
  <si>
    <t>7. Envió de ejemplo de procesos competitivos en los que ha participado el empresariado local como guía para TECPETROL. Responsable: EMPRESARIADO LOCAL AEIMPG ASOEMETAL y CAMEP. Fecha: 21 de Marzo de 2025</t>
  </si>
  <si>
    <t>8. Respuesta oficial a la alcaldía municipal de oficina física en el municipio de Puerto Gaitán. Responsable: TECPETROL. Fecha: En la semana del 21 al 25 de abril de 2025</t>
  </si>
  <si>
    <t>Adelantar un espacio de trabajo para la concertación del protocolo de coordinación en el que puedan estar presentes las entidades adscritas del MME y el Ministerio de Ambiente y Desarrollo Sostenible</t>
  </si>
  <si>
    <t>Continuar con el proceso de construcción del Decreto y del Protocolo.</t>
  </si>
  <si>
    <t>Se solicita a la empresa exploradora un informe técnico detallado que contenga ubicación de las plataforma activas, metros de perforación ejecutados y proyectados, afectaciones a fuentes hídricas, la GDB</t>
  </si>
  <si>
    <t>La empresa se comprometió a facilitar el acceso a información verificada para futuras reuniones</t>
  </si>
  <si>
    <t>	Se acordó programar una visita técnica comunitaria a las plataformas de exploración activas.</t>
  </si>
  <si>
    <t>	La próxima mesa de trabajo se convocará para la primera semana de mes de junio donde se evaluará el cumplimiento</t>
  </si>
  <si>
    <t>Está pendiente articular con el Instituto Geográfico Agustín Codazzi para revisar la posición geográfica de las minas de La LLorona ya que aparecen en el municipio de Supía.</t>
  </si>
  <si>
    <t>La Agencia Nacional de Minería realizará reuniones por núcleos para avanzar con los instrumentos geotécnicos de las minas.</t>
  </si>
  <si>
    <t>Realizar mesa para definir los productos para dar continuidad al proceso</t>
  </si>
  <si>
    <t>Continuar la sesión XXX de la comisión los días 19 y 20 de junio por requerirse concretar convenios en procesos de suscripción.</t>
  </si>
  <si>
    <t>El MME socializará el documento de memorando de entendimiento con las entidades firmantes principalmente Gobernación de Caldas y Corpocaldas</t>
  </si>
  <si>
    <t>El MME realizará una reunión con los líderes mineros para recoger las inquietudes y sugerencias con respecto al borrador del proyecto de decreto antes del 14 de julio que es la fecha límite.</t>
  </si>
  <si>
    <t>Durante el taller, se adquirieron compromisos orientados a fortalecer la gestión preventiva de pasivos ambientales mineros. Entre estos compromisos se encuentran: avanzar en la definición técnica y operativa del concepto de “área en sospecha” desde el Ministerio de Minas y Energía y la UPTC; desarrollar una metodología para la identificación y clasificación de dichas áreas con criterios técnicos, sociales y ambientales; consolidar y compartir los resultados de los 19 pilotos desarrollados; fomentar la transferencia de tecnología y conocimiento hacia las regiones; establecer planes de intervención (PIPA) en ausencia de instrumentos ambientales, a cargo del Ministerio de Ambiente; garantizar la participación ciudadana y de autoridades locales; y fortalecer la articulación interinstitucional con las corporaciones ambientales. Todas estas acciones deberán ser coordinadas por el Ministerio de Minas y Energía, la UPTC, el Ministerio de Ambiente, la Agencia Nacional de Minería y las autoridades ambientales regionales.</t>
  </si>
  <si>
    <t>Durante el Taller Intersectorial del 3 de junio de 2025, se adquirieron varios compromisos clave orientados a mejorar la gestión de los pasivos ambientales mineros. Entre ellos se destaca el compromiso del Ministerio de Minas y Energía de brindar apoyo técnico a las autoridades ambientales, conforme a lo establecido en la Ley 2327 de 2023. Además, se avanzó en la construcción de lineamientos sectoriales, en colaboración con la Universidad Pedagógica y Tecnológica de Colombia, que permiten identificar áreas en sospecha de configurarse como pasivos ambientales, así como proponer medidas de prevención y corrección. Se acordó también fortalecer la articulación institucional entre los diferentes actores involucrados, incluyendo entidades del sector minero, ambiental y territorial. Otro compromiso importante fue el traslado del laboratorio móvil a territorio para facilitar la toma y análisis de muestras, con procesos de formación a cargo de la universidad. Asimismo, se definieron rutas metodológicas para la identificación y priorización de riesgos ambientales, promoviendo la implementación de buenas prácticas como la biorremediación, la economía circular y el uso de reactivos no tóxicos. Finalmente, se reafirmó el compromiso del Ministerio de Minas de avanzar en la reglamentación sobre el cierre progresivo y definitivo de minas, incluyendo mecanismos financieros para su implementación.</t>
  </si>
  <si>
    <t>3. - 5.5 - 5.7 - 5.9: Hacer una mesa técnica entre MME y ANM para hacer seguimiento a los procesos de formalización y mediación que no han avanzado. En esta semana definir los actores con los líderes de la Mesa Minera que hacen parte dicha mesa técnica y coordinar una fecha en 15 días. Y se fusiona con Mesa técnica con Corantioquia y ANLA para hacer seguimiento a las áreas degradadas y recuperadas y el uso de mercurio.</t>
  </si>
  <si>
    <t>El Ministerio de Minas en coordinación con la ANH convocará a espacio de diálogo a la empresa CENIT y ISMOCOL operadora de trasporte y logística de hidrocarburos para discutir temas como: inmobiliaria, pasivos y limpiezas ambientales, planes de contingencias, entre otros. Se establece que los compromisos suscritos dentro de la mesa se cumplirán en sesión que se realizará en la segunda semana del mes de octubre de 2025.</t>
  </si>
  <si>
    <t>Inicio de la consultoría contratada por Gran Tierra para estructurar el proyecto de conexión del circuito a la red el 10 de octubre de 2025</t>
  </si>
  <si>
    <t>Se convoca nueva sesión para el día 06 de octubre de 2025, en la cual deben hacer presencia directivos con poder de decisión frente al tema presupuestal.</t>
  </si>
  <si>
    <t>Total</t>
  </si>
  <si>
    <t>Aprobadas</t>
  </si>
  <si>
    <t>En espera</t>
  </si>
  <si>
    <t>No aprobadas</t>
  </si>
  <si>
    <t>Sin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</si>
</sst>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font>
    <font>
      <sz val="11"/>
      <color theme="1"/>
      <name val="Nunito"/>
    </font>
  </fonts>
  <fills count="4">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5">
    <xf numFmtId="0" fontId="0" fillId="0" borderId="0" xfId="0"/>
    <xf numFmtId="0" fontId="1" fillId="0" borderId="0" xfId="1" applyAlignment="1" applyProtection="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kf.kobotoolbox.org/api/v2/assets/aPc8FSwJ3eu9j7KJDPWr2f/data/586923059/attachments/atthQaGYdwfbDjJKAjmyaQsw/" TargetMode="External"/><Relationship Id="rId13" Type="http://schemas.openxmlformats.org/officeDocument/2006/relationships/hyperlink" Target="https://kf.kobotoolbox.org/api/v2/assets/aPc8FSwJ3eu9j7KJDPWr2f/data/593092398/attachments/attYCTjP7ZkAzdyYUUVuPEDz/" TargetMode="External"/><Relationship Id="rId3" Type="http://schemas.openxmlformats.org/officeDocument/2006/relationships/hyperlink" Target="https://kf.kobotoolbox.org/api/v2/assets/aPc8FSwJ3eu9j7KJDPWr2f/data/577106647/attachments/attDp88Qhsf4VPMhGkAU4PP4/" TargetMode="External"/><Relationship Id="rId7" Type="http://schemas.openxmlformats.org/officeDocument/2006/relationships/hyperlink" Target="https://kf.kobotoolbox.org/api/v2/assets/aPc8FSwJ3eu9j7KJDPWr2f/data/583451712/attachments/attZuguPPNwNWMutnbnY7WMF/" TargetMode="External"/><Relationship Id="rId12" Type="http://schemas.openxmlformats.org/officeDocument/2006/relationships/hyperlink" Target="https://kf.kobotoolbox.org/api/v2/assets/aPc8FSwJ3eu9j7KJDPWr2f/data/592229563/attachments/attLnxSNmfESBtScBjtoN67H/" TargetMode="External"/><Relationship Id="rId2" Type="http://schemas.openxmlformats.org/officeDocument/2006/relationships/hyperlink" Target="https://kf.kobotoolbox.org/api/v2/assets/aPc8FSwJ3eu9j7KJDPWr2f/data/571960505/attachments/attrnyD99t79KgXtNum5Eou9/" TargetMode="External"/><Relationship Id="rId16" Type="http://schemas.openxmlformats.org/officeDocument/2006/relationships/hyperlink" Target="https://kf.kobotoolbox.org/api/v2/assets/aPc8FSwJ3eu9j7KJDPWr2f/data/594813379/attachments/att3NSvrBhDBvc5fkCy9xNCw/" TargetMode="External"/><Relationship Id="rId1" Type="http://schemas.openxmlformats.org/officeDocument/2006/relationships/hyperlink" Target="https://kf.kobotoolbox.org/api/v2/assets/aPc8FSwJ3eu9j7KJDPWr2f/data/571911938/attachments/attxYMebZSMXrKbdCN4bzH6u/" TargetMode="External"/><Relationship Id="rId6" Type="http://schemas.openxmlformats.org/officeDocument/2006/relationships/hyperlink" Target="https://kf.kobotoolbox.org/api/v2/assets/aPc8FSwJ3eu9j7KJDPWr2f/data/581499223/attachments/att7jGZdiDHizcGsvamXGPpZ/" TargetMode="External"/><Relationship Id="rId11" Type="http://schemas.openxmlformats.org/officeDocument/2006/relationships/hyperlink" Target="https://kf.kobotoolbox.org/api/v2/assets/aPc8FSwJ3eu9j7KJDPWr2f/data/590129162/attachments/attcKjQuq7eMDsyeeWVhpHvm/" TargetMode="External"/><Relationship Id="rId5" Type="http://schemas.openxmlformats.org/officeDocument/2006/relationships/hyperlink" Target="https://kf.kobotoolbox.org/api/v2/assets/aPc8FSwJ3eu9j7KJDPWr2f/data/577575077/attachments/attpgfYHoTBZEaM9x7WSxKiU/" TargetMode="External"/><Relationship Id="rId15" Type="http://schemas.openxmlformats.org/officeDocument/2006/relationships/hyperlink" Target="https://kf.kobotoolbox.org/api/v2/assets/aPc8FSwJ3eu9j7KJDPWr2f/data/594022648/attachments/attS2XTNLbdzeTrebLMJj4bA/" TargetMode="External"/><Relationship Id="rId10" Type="http://schemas.openxmlformats.org/officeDocument/2006/relationships/hyperlink" Target="https://kf.kobotoolbox.org/api/v2/assets/aPc8FSwJ3eu9j7KJDPWr2f/data/588616288/attachments/att2SqvLxhvTbWPiaDF6Lkod/" TargetMode="External"/><Relationship Id="rId4" Type="http://schemas.openxmlformats.org/officeDocument/2006/relationships/hyperlink" Target="https://kf.kobotoolbox.org/api/v2/assets/aPc8FSwJ3eu9j7KJDPWr2f/data/577555764/attachments/attoB7tx7sLzQVk7QNXVLQ2R/" TargetMode="External"/><Relationship Id="rId9" Type="http://schemas.openxmlformats.org/officeDocument/2006/relationships/hyperlink" Target="https://kf.kobotoolbox.org/api/v2/assets/aPc8FSwJ3eu9j7KJDPWr2f/data/588613492/attachments/attNiiqWzEgbjk3UktLqGs6U/" TargetMode="External"/><Relationship Id="rId14" Type="http://schemas.openxmlformats.org/officeDocument/2006/relationships/hyperlink" Target="https://kf.kobotoolbox.org/api/v2/assets/aPc8FSwJ3eu9j7KJDPWr2f/data/593647750/attachments/attz7W4sH4FVexTCJvvExVu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E34"/>
  <sheetViews>
    <sheetView tabSelected="1" workbookViewId="0">
      <selection activeCell="H11" sqref="H11"/>
    </sheetView>
  </sheetViews>
  <sheetFormatPr baseColWidth="10" defaultColWidth="9.140625" defaultRowHeight="15" x14ac:dyDescent="0.25"/>
  <cols>
    <col min="4" max="4" width="27" bestFit="1" customWidth="1"/>
    <col min="6" max="9" width="23.5703125" customWidth="1"/>
  </cols>
  <sheetData>
    <row r="1" spans="1:36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29</v>
      </c>
      <c r="AF1" t="s">
        <v>30</v>
      </c>
      <c r="AG1" t="s">
        <v>30</v>
      </c>
      <c r="AH1" t="s">
        <v>31</v>
      </c>
      <c r="AI1" t="s">
        <v>32</v>
      </c>
      <c r="AJ1" t="s">
        <v>33</v>
      </c>
      <c r="AK1" t="s">
        <v>34</v>
      </c>
      <c r="AL1" t="s">
        <v>35</v>
      </c>
      <c r="AM1" t="s">
        <v>36</v>
      </c>
      <c r="AN1" t="s">
        <v>37</v>
      </c>
      <c r="AO1" t="s">
        <v>38</v>
      </c>
      <c r="AP1" t="s">
        <v>39</v>
      </c>
      <c r="AQ1" t="s">
        <v>40</v>
      </c>
      <c r="AR1" t="s">
        <v>41</v>
      </c>
      <c r="AS1" t="s">
        <v>42</v>
      </c>
      <c r="AT1" t="s">
        <v>43</v>
      </c>
      <c r="AU1" t="s">
        <v>44</v>
      </c>
      <c r="AV1" t="s">
        <v>45</v>
      </c>
      <c r="AW1" t="s">
        <v>46</v>
      </c>
      <c r="AX1" t="s">
        <v>47</v>
      </c>
      <c r="AY1" t="s">
        <v>48</v>
      </c>
      <c r="AZ1" t="s">
        <v>49</v>
      </c>
      <c r="BA1" t="s">
        <v>50</v>
      </c>
      <c r="BB1" t="s">
        <v>51</v>
      </c>
      <c r="BC1" t="s">
        <v>52</v>
      </c>
      <c r="BD1" t="s">
        <v>53</v>
      </c>
      <c r="BE1" t="s">
        <v>54</v>
      </c>
      <c r="BF1" t="s">
        <v>55</v>
      </c>
      <c r="BG1" t="s">
        <v>56</v>
      </c>
      <c r="BH1" t="s">
        <v>57</v>
      </c>
      <c r="BI1" t="s">
        <v>58</v>
      </c>
      <c r="BJ1" t="s">
        <v>59</v>
      </c>
      <c r="BK1" t="s">
        <v>60</v>
      </c>
      <c r="BL1" t="s">
        <v>61</v>
      </c>
      <c r="BM1" t="s">
        <v>62</v>
      </c>
      <c r="BN1" t="s">
        <v>63</v>
      </c>
      <c r="BO1" t="s">
        <v>64</v>
      </c>
      <c r="BP1" t="s">
        <v>65</v>
      </c>
      <c r="BQ1" t="s">
        <v>66</v>
      </c>
      <c r="BR1" t="s">
        <v>67</v>
      </c>
      <c r="BS1" t="s">
        <v>68</v>
      </c>
      <c r="BT1" t="s">
        <v>69</v>
      </c>
      <c r="BU1" t="s">
        <v>70</v>
      </c>
      <c r="BV1" t="s">
        <v>71</v>
      </c>
      <c r="BW1" t="s">
        <v>72</v>
      </c>
      <c r="BX1" t="s">
        <v>73</v>
      </c>
      <c r="BY1" t="s">
        <v>74</v>
      </c>
      <c r="BZ1" t="s">
        <v>75</v>
      </c>
      <c r="CA1" t="s">
        <v>76</v>
      </c>
      <c r="CB1" t="s">
        <v>77</v>
      </c>
      <c r="CC1" t="s">
        <v>78</v>
      </c>
      <c r="CD1" t="s">
        <v>79</v>
      </c>
      <c r="CE1" t="s">
        <v>80</v>
      </c>
      <c r="CF1" t="s">
        <v>81</v>
      </c>
      <c r="CG1" t="s">
        <v>82</v>
      </c>
      <c r="CH1" t="s">
        <v>83</v>
      </c>
      <c r="CI1" t="s">
        <v>84</v>
      </c>
      <c r="CJ1" t="s">
        <v>85</v>
      </c>
      <c r="CK1" t="s">
        <v>86</v>
      </c>
      <c r="CL1" t="s">
        <v>87</v>
      </c>
      <c r="CM1" t="s">
        <v>88</v>
      </c>
      <c r="CN1" t="s">
        <v>89</v>
      </c>
      <c r="CO1" t="s">
        <v>90</v>
      </c>
      <c r="CP1" t="s">
        <v>91</v>
      </c>
      <c r="CQ1" t="s">
        <v>92</v>
      </c>
      <c r="CR1" t="s">
        <v>93</v>
      </c>
      <c r="CS1" t="s">
        <v>94</v>
      </c>
      <c r="CT1" t="s">
        <v>95</v>
      </c>
      <c r="CU1" t="s">
        <v>96</v>
      </c>
      <c r="CV1" t="s">
        <v>97</v>
      </c>
      <c r="CW1" t="s">
        <v>98</v>
      </c>
      <c r="CX1" t="s">
        <v>99</v>
      </c>
      <c r="CY1" t="s">
        <v>100</v>
      </c>
      <c r="CZ1" t="s">
        <v>12</v>
      </c>
      <c r="DA1" t="s">
        <v>101</v>
      </c>
      <c r="DB1" t="s">
        <v>102</v>
      </c>
      <c r="DC1" t="s">
        <v>103</v>
      </c>
      <c r="DD1" t="s">
        <v>104</v>
      </c>
      <c r="DE1" t="s">
        <v>105</v>
      </c>
      <c r="DF1" t="s">
        <v>106</v>
      </c>
      <c r="DG1" t="s">
        <v>107</v>
      </c>
      <c r="DH1" t="s">
        <v>108</v>
      </c>
      <c r="DI1" t="s">
        <v>109</v>
      </c>
      <c r="DJ1" t="s">
        <v>110</v>
      </c>
      <c r="DK1" t="s">
        <v>111</v>
      </c>
      <c r="DL1" t="s">
        <v>112</v>
      </c>
      <c r="DM1" t="s">
        <v>113</v>
      </c>
      <c r="DN1" t="s">
        <v>114</v>
      </c>
      <c r="DO1" t="s">
        <v>115</v>
      </c>
      <c r="DP1" t="s">
        <v>116</v>
      </c>
      <c r="DQ1" t="s">
        <v>117</v>
      </c>
      <c r="DR1" t="s">
        <v>118</v>
      </c>
      <c r="DS1" t="s">
        <v>119</v>
      </c>
      <c r="DT1" t="s">
        <v>120</v>
      </c>
      <c r="DU1" t="s">
        <v>121</v>
      </c>
      <c r="DV1" t="s">
        <v>121</v>
      </c>
      <c r="DW1" t="s">
        <v>122</v>
      </c>
      <c r="DX1" t="s">
        <v>122</v>
      </c>
      <c r="DY1" t="s">
        <v>123</v>
      </c>
      <c r="DZ1" t="s">
        <v>33</v>
      </c>
      <c r="EA1" t="s">
        <v>34</v>
      </c>
      <c r="EB1" t="s">
        <v>35</v>
      </c>
      <c r="EC1" t="s">
        <v>36</v>
      </c>
      <c r="ED1" t="s">
        <v>37</v>
      </c>
      <c r="EE1" t="s">
        <v>38</v>
      </c>
      <c r="EF1" t="s">
        <v>39</v>
      </c>
      <c r="EG1" t="s">
        <v>40</v>
      </c>
      <c r="EH1" t="s">
        <v>41</v>
      </c>
      <c r="EI1" t="s">
        <v>42</v>
      </c>
      <c r="EJ1" t="s">
        <v>43</v>
      </c>
      <c r="EK1" t="s">
        <v>44</v>
      </c>
      <c r="EL1" t="s">
        <v>45</v>
      </c>
      <c r="EM1" t="s">
        <v>46</v>
      </c>
      <c r="EN1" t="s">
        <v>47</v>
      </c>
      <c r="EO1" t="s">
        <v>48</v>
      </c>
      <c r="EP1" t="s">
        <v>49</v>
      </c>
      <c r="EQ1" t="s">
        <v>50</v>
      </c>
      <c r="ER1" t="s">
        <v>51</v>
      </c>
      <c r="ES1" t="s">
        <v>52</v>
      </c>
      <c r="ET1" t="s">
        <v>53</v>
      </c>
      <c r="EU1" t="s">
        <v>54</v>
      </c>
      <c r="EV1" t="s">
        <v>55</v>
      </c>
      <c r="EW1" t="s">
        <v>56</v>
      </c>
      <c r="EX1" t="s">
        <v>57</v>
      </c>
      <c r="EY1" t="s">
        <v>124</v>
      </c>
      <c r="EZ1" t="s">
        <v>125</v>
      </c>
      <c r="FA1" t="s">
        <v>126</v>
      </c>
      <c r="FB1" t="s">
        <v>127</v>
      </c>
      <c r="FC1" t="s">
        <v>128</v>
      </c>
      <c r="FD1" t="s">
        <v>63</v>
      </c>
      <c r="FE1" t="s">
        <v>129</v>
      </c>
      <c r="FF1" t="s">
        <v>130</v>
      </c>
      <c r="FG1" t="s">
        <v>131</v>
      </c>
      <c r="FH1" t="s">
        <v>132</v>
      </c>
      <c r="FI1" t="s">
        <v>133</v>
      </c>
      <c r="FJ1" t="s">
        <v>134</v>
      </c>
      <c r="FK1" t="s">
        <v>135</v>
      </c>
      <c r="FL1" t="s">
        <v>136</v>
      </c>
      <c r="FM1" t="s">
        <v>137</v>
      </c>
      <c r="FN1" t="s">
        <v>138</v>
      </c>
      <c r="FO1" t="s">
        <v>139</v>
      </c>
      <c r="FP1" t="s">
        <v>140</v>
      </c>
      <c r="FQ1" t="s">
        <v>141</v>
      </c>
      <c r="FR1" t="s">
        <v>142</v>
      </c>
      <c r="FS1" t="s">
        <v>143</v>
      </c>
      <c r="FT1" t="s">
        <v>144</v>
      </c>
      <c r="FU1" t="s">
        <v>145</v>
      </c>
      <c r="FV1" t="s">
        <v>146</v>
      </c>
      <c r="FW1" t="s">
        <v>147</v>
      </c>
      <c r="FX1" t="s">
        <v>148</v>
      </c>
      <c r="FY1" t="s">
        <v>149</v>
      </c>
      <c r="FZ1" t="s">
        <v>150</v>
      </c>
      <c r="GA1" t="s">
        <v>151</v>
      </c>
      <c r="GB1" t="s">
        <v>152</v>
      </c>
      <c r="GC1" t="s">
        <v>153</v>
      </c>
      <c r="GD1" t="s">
        <v>154</v>
      </c>
      <c r="GE1" t="s">
        <v>155</v>
      </c>
      <c r="GF1" t="s">
        <v>156</v>
      </c>
      <c r="GG1" t="s">
        <v>157</v>
      </c>
      <c r="GH1" t="s">
        <v>158</v>
      </c>
      <c r="GI1" t="s">
        <v>159</v>
      </c>
      <c r="GJ1" t="s">
        <v>160</v>
      </c>
      <c r="GK1" t="s">
        <v>161</v>
      </c>
      <c r="GL1" t="s">
        <v>126</v>
      </c>
      <c r="GM1" t="s">
        <v>162</v>
      </c>
      <c r="GN1" t="s">
        <v>163</v>
      </c>
      <c r="GO1" t="s">
        <v>164</v>
      </c>
      <c r="GP1" t="s">
        <v>165</v>
      </c>
      <c r="GQ1" t="s">
        <v>166</v>
      </c>
      <c r="GR1" t="s">
        <v>167</v>
      </c>
      <c r="GS1" t="s">
        <v>168</v>
      </c>
      <c r="GT1" t="s">
        <v>4</v>
      </c>
      <c r="GU1" t="s">
        <v>169</v>
      </c>
      <c r="GV1" t="s">
        <v>170</v>
      </c>
      <c r="GW1" t="s">
        <v>171</v>
      </c>
      <c r="GX1" t="s">
        <v>172</v>
      </c>
      <c r="GY1" t="s">
        <v>173</v>
      </c>
      <c r="GZ1" t="s">
        <v>174</v>
      </c>
      <c r="HA1" t="s">
        <v>102</v>
      </c>
      <c r="HB1" t="s">
        <v>175</v>
      </c>
      <c r="HC1" t="s">
        <v>176</v>
      </c>
      <c r="HD1" t="s">
        <v>177</v>
      </c>
      <c r="HE1" t="s">
        <v>178</v>
      </c>
      <c r="HF1" t="s">
        <v>179</v>
      </c>
      <c r="HG1" t="s">
        <v>180</v>
      </c>
      <c r="HH1" t="s">
        <v>181</v>
      </c>
      <c r="HI1" t="s">
        <v>182</v>
      </c>
      <c r="HJ1" t="s">
        <v>183</v>
      </c>
      <c r="HK1" t="s">
        <v>184</v>
      </c>
      <c r="HL1" t="s">
        <v>185</v>
      </c>
      <c r="HM1" t="s">
        <v>186</v>
      </c>
      <c r="HN1" t="s">
        <v>187</v>
      </c>
      <c r="HO1" t="s">
        <v>188</v>
      </c>
      <c r="HP1" t="s">
        <v>189</v>
      </c>
      <c r="HQ1" t="s">
        <v>190</v>
      </c>
      <c r="HR1" t="s">
        <v>191</v>
      </c>
      <c r="HS1" t="s">
        <v>192</v>
      </c>
      <c r="HT1" t="s">
        <v>193</v>
      </c>
      <c r="HU1" t="s">
        <v>194</v>
      </c>
      <c r="HV1" t="s">
        <v>195</v>
      </c>
      <c r="HW1" t="s">
        <v>196</v>
      </c>
      <c r="HX1" t="s">
        <v>197</v>
      </c>
      <c r="HY1" t="s">
        <v>198</v>
      </c>
      <c r="HZ1" t="s">
        <v>199</v>
      </c>
      <c r="IA1" t="s">
        <v>200</v>
      </c>
      <c r="IB1" t="s">
        <v>201</v>
      </c>
      <c r="IC1" t="s">
        <v>202</v>
      </c>
      <c r="ID1" t="s">
        <v>203</v>
      </c>
      <c r="IE1" t="s">
        <v>204</v>
      </c>
      <c r="IF1" t="s">
        <v>205</v>
      </c>
      <c r="IG1" t="s">
        <v>206</v>
      </c>
      <c r="IH1" t="s">
        <v>207</v>
      </c>
      <c r="II1" t="s">
        <v>208</v>
      </c>
      <c r="IJ1" t="s">
        <v>10</v>
      </c>
      <c r="IK1" t="s">
        <v>209</v>
      </c>
      <c r="IL1" t="s">
        <v>210</v>
      </c>
      <c r="IM1" t="s">
        <v>108</v>
      </c>
      <c r="IN1" t="s">
        <v>211</v>
      </c>
      <c r="IO1" t="s">
        <v>212</v>
      </c>
      <c r="IP1" t="s">
        <v>17</v>
      </c>
      <c r="IQ1" t="s">
        <v>18</v>
      </c>
      <c r="IR1" t="s">
        <v>20</v>
      </c>
      <c r="IS1" t="s">
        <v>21</v>
      </c>
      <c r="IT1" t="s">
        <v>22</v>
      </c>
      <c r="IU1" t="s">
        <v>23</v>
      </c>
      <c r="IV1" t="s">
        <v>24</v>
      </c>
      <c r="IW1" t="s">
        <v>25</v>
      </c>
      <c r="IX1" t="s">
        <v>26</v>
      </c>
      <c r="IY1" t="s">
        <v>27</v>
      </c>
      <c r="IZ1" t="s">
        <v>28</v>
      </c>
      <c r="JA1" t="s">
        <v>19</v>
      </c>
      <c r="JB1" t="s">
        <v>134</v>
      </c>
      <c r="JC1" t="s">
        <v>17</v>
      </c>
      <c r="JD1" t="s">
        <v>18</v>
      </c>
      <c r="JE1" t="s">
        <v>20</v>
      </c>
      <c r="JF1" t="s">
        <v>21</v>
      </c>
      <c r="JG1" t="s">
        <v>22</v>
      </c>
      <c r="JH1" t="s">
        <v>23</v>
      </c>
      <c r="JI1" t="s">
        <v>24</v>
      </c>
      <c r="JJ1" t="s">
        <v>25</v>
      </c>
      <c r="JK1" t="s">
        <v>26</v>
      </c>
      <c r="JL1" t="s">
        <v>27</v>
      </c>
      <c r="JM1" t="s">
        <v>28</v>
      </c>
      <c r="JN1" t="s">
        <v>19</v>
      </c>
      <c r="JO1" t="s">
        <v>29</v>
      </c>
      <c r="JP1" t="s">
        <v>29</v>
      </c>
      <c r="JQ1" t="s">
        <v>30</v>
      </c>
      <c r="JR1" t="s">
        <v>30</v>
      </c>
      <c r="JS1" t="s">
        <v>213</v>
      </c>
      <c r="JT1" t="s">
        <v>214</v>
      </c>
      <c r="JU1" t="s">
        <v>215</v>
      </c>
      <c r="JV1" t="s">
        <v>216</v>
      </c>
      <c r="JW1" t="s">
        <v>217</v>
      </c>
      <c r="JX1" t="s">
        <v>218</v>
      </c>
      <c r="JY1" t="s">
        <v>219</v>
      </c>
      <c r="JZ1" t="s">
        <v>220</v>
      </c>
      <c r="KA1" t="s">
        <v>221</v>
      </c>
      <c r="KB1" t="s">
        <v>222</v>
      </c>
      <c r="KC1" t="s">
        <v>223</v>
      </c>
      <c r="KD1" t="s">
        <v>224</v>
      </c>
      <c r="KE1" t="s">
        <v>225</v>
      </c>
      <c r="KF1" t="s">
        <v>226</v>
      </c>
      <c r="KG1" t="s">
        <v>227</v>
      </c>
      <c r="KH1" t="s">
        <v>228</v>
      </c>
      <c r="KI1" t="s">
        <v>229</v>
      </c>
      <c r="KJ1" t="s">
        <v>230</v>
      </c>
      <c r="KK1" t="s">
        <v>231</v>
      </c>
      <c r="KL1" t="s">
        <v>232</v>
      </c>
      <c r="KM1" t="s">
        <v>233</v>
      </c>
      <c r="KN1" t="s">
        <v>234</v>
      </c>
      <c r="KO1" t="s">
        <v>235</v>
      </c>
      <c r="KP1" t="s">
        <v>236</v>
      </c>
      <c r="KQ1" t="s">
        <v>237</v>
      </c>
      <c r="KR1" t="s">
        <v>33</v>
      </c>
      <c r="KS1" t="s">
        <v>34</v>
      </c>
      <c r="KT1" t="s">
        <v>35</v>
      </c>
      <c r="KU1" t="s">
        <v>36</v>
      </c>
      <c r="KV1" t="s">
        <v>37</v>
      </c>
      <c r="KW1" t="s">
        <v>38</v>
      </c>
      <c r="KX1" t="s">
        <v>39</v>
      </c>
      <c r="KY1" t="s">
        <v>40</v>
      </c>
      <c r="KZ1" t="s">
        <v>41</v>
      </c>
      <c r="LA1" t="s">
        <v>42</v>
      </c>
      <c r="LB1" t="s">
        <v>43</v>
      </c>
      <c r="LC1" t="s">
        <v>44</v>
      </c>
      <c r="LD1" t="s">
        <v>45</v>
      </c>
      <c r="LE1" t="s">
        <v>46</v>
      </c>
      <c r="LF1" t="s">
        <v>47</v>
      </c>
      <c r="LG1" t="s">
        <v>48</v>
      </c>
      <c r="LH1" t="s">
        <v>49</v>
      </c>
      <c r="LI1" t="s">
        <v>50</v>
      </c>
      <c r="LJ1" t="s">
        <v>51</v>
      </c>
      <c r="LK1" t="s">
        <v>52</v>
      </c>
      <c r="LL1" t="s">
        <v>53</v>
      </c>
      <c r="LM1" t="s">
        <v>54</v>
      </c>
      <c r="LN1" t="s">
        <v>55</v>
      </c>
      <c r="LO1" t="s">
        <v>56</v>
      </c>
      <c r="LP1" t="s">
        <v>57</v>
      </c>
      <c r="LQ1" t="s">
        <v>238</v>
      </c>
      <c r="LR1" t="s">
        <v>239</v>
      </c>
      <c r="LS1" t="s">
        <v>132</v>
      </c>
      <c r="LT1" t="s">
        <v>240</v>
      </c>
      <c r="LU1" t="s">
        <v>135</v>
      </c>
      <c r="LV1" t="s">
        <v>161</v>
      </c>
      <c r="LW1" t="s">
        <v>136</v>
      </c>
      <c r="LX1" t="s">
        <v>137</v>
      </c>
      <c r="LY1" t="s">
        <v>138</v>
      </c>
      <c r="LZ1" t="s">
        <v>139</v>
      </c>
      <c r="MA1" t="s">
        <v>140</v>
      </c>
      <c r="MB1" t="s">
        <v>141</v>
      </c>
      <c r="MC1" t="s">
        <v>142</v>
      </c>
      <c r="MD1" t="s">
        <v>143</v>
      </c>
      <c r="ME1" t="s">
        <v>144</v>
      </c>
      <c r="MF1" t="s">
        <v>145</v>
      </c>
      <c r="MG1" t="s">
        <v>146</v>
      </c>
      <c r="MH1" t="s">
        <v>147</v>
      </c>
      <c r="MI1" t="s">
        <v>148</v>
      </c>
      <c r="MJ1" t="s">
        <v>149</v>
      </c>
      <c r="MK1" t="s">
        <v>150</v>
      </c>
      <c r="ML1" t="s">
        <v>151</v>
      </c>
      <c r="MM1" t="s">
        <v>152</v>
      </c>
      <c r="MN1" t="s">
        <v>153</v>
      </c>
      <c r="MO1" t="s">
        <v>154</v>
      </c>
      <c r="MP1" t="s">
        <v>155</v>
      </c>
      <c r="MQ1" t="s">
        <v>156</v>
      </c>
      <c r="MR1" t="s">
        <v>157</v>
      </c>
      <c r="MS1" t="s">
        <v>158</v>
      </c>
      <c r="MT1" t="s">
        <v>159</v>
      </c>
      <c r="MU1" t="s">
        <v>160</v>
      </c>
      <c r="MV1" t="s">
        <v>241</v>
      </c>
      <c r="MW1" t="s">
        <v>242</v>
      </c>
      <c r="MX1" t="s">
        <v>243</v>
      </c>
      <c r="MY1" t="s">
        <v>244</v>
      </c>
      <c r="MZ1" t="s">
        <v>245</v>
      </c>
      <c r="NA1" t="s">
        <v>246</v>
      </c>
      <c r="NB1" t="s">
        <v>247</v>
      </c>
      <c r="NC1" t="s">
        <v>248</v>
      </c>
      <c r="ND1" t="s">
        <v>249</v>
      </c>
      <c r="NE1" t="s">
        <v>250</v>
      </c>
    </row>
    <row r="2" spans="1:369" x14ac:dyDescent="0.25">
      <c r="A2" t="s">
        <v>1719</v>
      </c>
      <c r="B2" t="s">
        <v>1720</v>
      </c>
      <c r="D2" t="s">
        <v>251</v>
      </c>
      <c r="E2" t="s">
        <v>274</v>
      </c>
      <c r="F2" t="s">
        <v>1027</v>
      </c>
      <c r="G2" t="s">
        <v>1721</v>
      </c>
      <c r="H2" t="s">
        <v>1289</v>
      </c>
      <c r="I2" t="s">
        <v>1069</v>
      </c>
      <c r="J2" t="s">
        <v>277</v>
      </c>
      <c r="K2" t="s">
        <v>282</v>
      </c>
      <c r="L2" t="s">
        <v>1722</v>
      </c>
      <c r="M2" t="s">
        <v>1723</v>
      </c>
      <c r="N2" t="s">
        <v>1724</v>
      </c>
      <c r="O2" t="s">
        <v>1725</v>
      </c>
      <c r="P2" t="s">
        <v>254</v>
      </c>
      <c r="R2" t="s">
        <v>295</v>
      </c>
      <c r="S2" t="s">
        <v>256</v>
      </c>
      <c r="T2" t="s">
        <v>256</v>
      </c>
      <c r="U2" t="s">
        <v>255</v>
      </c>
      <c r="V2" t="s">
        <v>255</v>
      </c>
      <c r="W2" t="s">
        <v>255</v>
      </c>
      <c r="X2" t="s">
        <v>256</v>
      </c>
      <c r="Y2" t="s">
        <v>256</v>
      </c>
      <c r="Z2" t="s">
        <v>255</v>
      </c>
      <c r="AA2" t="s">
        <v>255</v>
      </c>
      <c r="AB2" t="s">
        <v>255</v>
      </c>
      <c r="AC2" t="s">
        <v>255</v>
      </c>
      <c r="AD2" t="s">
        <v>255</v>
      </c>
      <c r="AE2" t="s">
        <v>255</v>
      </c>
      <c r="AF2" t="s">
        <v>255</v>
      </c>
      <c r="AG2" t="s">
        <v>255</v>
      </c>
      <c r="AI2" t="s">
        <v>1726</v>
      </c>
      <c r="AJ2" t="s">
        <v>1727</v>
      </c>
      <c r="AK2" t="s">
        <v>255</v>
      </c>
      <c r="AL2" t="s">
        <v>255</v>
      </c>
      <c r="AM2" t="s">
        <v>255</v>
      </c>
      <c r="AN2" t="s">
        <v>255</v>
      </c>
      <c r="AO2" t="s">
        <v>256</v>
      </c>
      <c r="AP2" t="s">
        <v>255</v>
      </c>
      <c r="AQ2" t="s">
        <v>255</v>
      </c>
      <c r="AR2" t="s">
        <v>255</v>
      </c>
      <c r="AS2" t="s">
        <v>255</v>
      </c>
      <c r="AT2" t="s">
        <v>255</v>
      </c>
      <c r="AU2" t="s">
        <v>256</v>
      </c>
      <c r="AV2" t="s">
        <v>255</v>
      </c>
      <c r="AW2" t="s">
        <v>255</v>
      </c>
      <c r="AX2" t="s">
        <v>255</v>
      </c>
      <c r="AY2" t="s">
        <v>255</v>
      </c>
      <c r="AZ2" t="s">
        <v>255</v>
      </c>
      <c r="BA2" t="s">
        <v>255</v>
      </c>
      <c r="BB2" t="s">
        <v>255</v>
      </c>
      <c r="BC2" t="s">
        <v>255</v>
      </c>
      <c r="BD2" t="s">
        <v>255</v>
      </c>
      <c r="BE2" t="s">
        <v>255</v>
      </c>
      <c r="BF2" t="s">
        <v>255</v>
      </c>
      <c r="BG2" t="s">
        <v>255</v>
      </c>
      <c r="BH2" t="s">
        <v>255</v>
      </c>
      <c r="BJ2" t="s">
        <v>254</v>
      </c>
      <c r="BK2" t="s">
        <v>1728</v>
      </c>
      <c r="BL2" t="s">
        <v>1729</v>
      </c>
      <c r="BM2" s="1" t="s">
        <v>1730</v>
      </c>
      <c r="BN2" t="s">
        <v>472</v>
      </c>
      <c r="MV2">
        <v>571911938</v>
      </c>
      <c r="MW2" t="s">
        <v>1731</v>
      </c>
      <c r="MX2" t="s">
        <v>1732</v>
      </c>
      <c r="NA2" t="s">
        <v>259</v>
      </c>
      <c r="NB2" t="s">
        <v>1073</v>
      </c>
      <c r="NC2" t="s">
        <v>1417</v>
      </c>
      <c r="NE2">
        <v>819</v>
      </c>
    </row>
    <row r="3" spans="1:369" x14ac:dyDescent="0.25">
      <c r="A3" t="s">
        <v>1733</v>
      </c>
      <c r="B3" t="s">
        <v>1734</v>
      </c>
      <c r="D3" t="s">
        <v>251</v>
      </c>
      <c r="E3" t="s">
        <v>274</v>
      </c>
      <c r="F3" t="s">
        <v>1348</v>
      </c>
      <c r="G3" t="s">
        <v>1721</v>
      </c>
      <c r="H3" t="s">
        <v>713</v>
      </c>
      <c r="I3" t="s">
        <v>709</v>
      </c>
      <c r="J3" t="s">
        <v>253</v>
      </c>
      <c r="K3" t="s">
        <v>313</v>
      </c>
      <c r="L3" t="s">
        <v>314</v>
      </c>
      <c r="N3" t="s">
        <v>1735</v>
      </c>
      <c r="O3" t="s">
        <v>1736</v>
      </c>
      <c r="P3" t="s">
        <v>254</v>
      </c>
      <c r="R3" t="s">
        <v>261</v>
      </c>
      <c r="S3" t="s">
        <v>255</v>
      </c>
      <c r="T3" t="s">
        <v>255</v>
      </c>
      <c r="U3" t="s">
        <v>255</v>
      </c>
      <c r="V3" t="s">
        <v>255</v>
      </c>
      <c r="W3" t="s">
        <v>255</v>
      </c>
      <c r="X3" t="s">
        <v>255</v>
      </c>
      <c r="Y3" t="s">
        <v>255</v>
      </c>
      <c r="Z3" t="s">
        <v>255</v>
      </c>
      <c r="AA3" t="s">
        <v>255</v>
      </c>
      <c r="AB3" t="s">
        <v>256</v>
      </c>
      <c r="AC3" t="s">
        <v>255</v>
      </c>
      <c r="AD3" t="s">
        <v>255</v>
      </c>
      <c r="AE3" t="s">
        <v>255</v>
      </c>
      <c r="AF3" t="s">
        <v>255</v>
      </c>
      <c r="AG3" t="s">
        <v>255</v>
      </c>
      <c r="AI3" t="s">
        <v>1737</v>
      </c>
      <c r="AJ3" t="s">
        <v>1738</v>
      </c>
      <c r="AK3" t="s">
        <v>255</v>
      </c>
      <c r="AL3" t="s">
        <v>255</v>
      </c>
      <c r="AM3" t="s">
        <v>255</v>
      </c>
      <c r="AN3" t="s">
        <v>255</v>
      </c>
      <c r="AO3" t="s">
        <v>255</v>
      </c>
      <c r="AP3" t="s">
        <v>255</v>
      </c>
      <c r="AQ3" t="s">
        <v>255</v>
      </c>
      <c r="AR3" t="s">
        <v>256</v>
      </c>
      <c r="AS3" t="s">
        <v>255</v>
      </c>
      <c r="AT3" t="s">
        <v>255</v>
      </c>
      <c r="AU3" t="s">
        <v>255</v>
      </c>
      <c r="AV3" t="s">
        <v>255</v>
      </c>
      <c r="AW3" t="s">
        <v>255</v>
      </c>
      <c r="AX3" t="s">
        <v>255</v>
      </c>
      <c r="AY3" t="s">
        <v>255</v>
      </c>
      <c r="AZ3" t="s">
        <v>255</v>
      </c>
      <c r="BA3" t="s">
        <v>255</v>
      </c>
      <c r="BB3" t="s">
        <v>255</v>
      </c>
      <c r="BC3" t="s">
        <v>255</v>
      </c>
      <c r="BD3" t="s">
        <v>256</v>
      </c>
      <c r="BE3" t="s">
        <v>256</v>
      </c>
      <c r="BF3" t="s">
        <v>255</v>
      </c>
      <c r="BG3" t="s">
        <v>255</v>
      </c>
      <c r="BH3" t="s">
        <v>255</v>
      </c>
      <c r="BJ3" t="s">
        <v>254</v>
      </c>
      <c r="BL3" t="s">
        <v>1739</v>
      </c>
      <c r="BM3" s="1" t="s">
        <v>1740</v>
      </c>
      <c r="BN3" t="s">
        <v>866</v>
      </c>
      <c r="MV3">
        <v>571960505</v>
      </c>
      <c r="MW3" t="s">
        <v>1741</v>
      </c>
      <c r="MX3" t="s">
        <v>1742</v>
      </c>
      <c r="NA3" t="s">
        <v>259</v>
      </c>
      <c r="NB3" t="s">
        <v>712</v>
      </c>
      <c r="NC3" t="s">
        <v>1417</v>
      </c>
      <c r="NE3">
        <v>820</v>
      </c>
    </row>
    <row r="4" spans="1:369" x14ac:dyDescent="0.25">
      <c r="A4" t="s">
        <v>1746</v>
      </c>
      <c r="B4" t="s">
        <v>1747</v>
      </c>
      <c r="D4" t="s">
        <v>251</v>
      </c>
      <c r="E4" t="s">
        <v>278</v>
      </c>
      <c r="G4" t="s">
        <v>1748</v>
      </c>
      <c r="H4" t="s">
        <v>1289</v>
      </c>
      <c r="I4" t="s">
        <v>1069</v>
      </c>
      <c r="J4" t="s">
        <v>277</v>
      </c>
      <c r="K4" t="s">
        <v>282</v>
      </c>
      <c r="L4" t="s">
        <v>1749</v>
      </c>
      <c r="M4" t="s">
        <v>1750</v>
      </c>
      <c r="N4" t="s">
        <v>1751</v>
      </c>
      <c r="O4" t="s">
        <v>1752</v>
      </c>
      <c r="P4" t="s">
        <v>260</v>
      </c>
      <c r="Q4" t="s">
        <v>1753</v>
      </c>
      <c r="R4" t="s">
        <v>307</v>
      </c>
      <c r="S4" t="s">
        <v>256</v>
      </c>
      <c r="T4" t="s">
        <v>256</v>
      </c>
      <c r="U4" t="s">
        <v>255</v>
      </c>
      <c r="V4" t="s">
        <v>255</v>
      </c>
      <c r="W4" t="s">
        <v>255</v>
      </c>
      <c r="X4" t="s">
        <v>256</v>
      </c>
      <c r="Y4" t="s">
        <v>256</v>
      </c>
      <c r="Z4" t="s">
        <v>255</v>
      </c>
      <c r="AA4" t="s">
        <v>256</v>
      </c>
      <c r="AB4" t="s">
        <v>256</v>
      </c>
      <c r="AC4" t="s">
        <v>255</v>
      </c>
      <c r="AD4" t="s">
        <v>255</v>
      </c>
      <c r="AE4" t="s">
        <v>255</v>
      </c>
      <c r="AF4" t="s">
        <v>255</v>
      </c>
      <c r="AG4" t="s">
        <v>255</v>
      </c>
      <c r="AI4" t="s">
        <v>1754</v>
      </c>
      <c r="AJ4" t="s">
        <v>1755</v>
      </c>
      <c r="AK4" t="s">
        <v>256</v>
      </c>
      <c r="AL4" t="s">
        <v>255</v>
      </c>
      <c r="AM4" t="s">
        <v>256</v>
      </c>
      <c r="AN4" t="s">
        <v>255</v>
      </c>
      <c r="AO4" t="s">
        <v>255</v>
      </c>
      <c r="AP4" t="s">
        <v>255</v>
      </c>
      <c r="AQ4" t="s">
        <v>255</v>
      </c>
      <c r="AR4" t="s">
        <v>255</v>
      </c>
      <c r="AS4" t="s">
        <v>255</v>
      </c>
      <c r="AT4" t="s">
        <v>255</v>
      </c>
      <c r="AU4" t="s">
        <v>256</v>
      </c>
      <c r="AV4" t="s">
        <v>255</v>
      </c>
      <c r="AW4" t="s">
        <v>255</v>
      </c>
      <c r="AX4" t="s">
        <v>255</v>
      </c>
      <c r="AY4" t="s">
        <v>255</v>
      </c>
      <c r="AZ4" t="s">
        <v>255</v>
      </c>
      <c r="BA4" t="s">
        <v>255</v>
      </c>
      <c r="BB4" t="s">
        <v>255</v>
      </c>
      <c r="BC4" t="s">
        <v>255</v>
      </c>
      <c r="BD4" t="s">
        <v>256</v>
      </c>
      <c r="BE4" t="s">
        <v>255</v>
      </c>
      <c r="BF4" t="s">
        <v>255</v>
      </c>
      <c r="BG4" t="s">
        <v>256</v>
      </c>
      <c r="BH4" t="s">
        <v>255</v>
      </c>
      <c r="BJ4" t="s">
        <v>257</v>
      </c>
      <c r="BK4" t="s">
        <v>1756</v>
      </c>
      <c r="BL4" t="s">
        <v>1757</v>
      </c>
      <c r="BM4" s="1" t="s">
        <v>1758</v>
      </c>
      <c r="BN4" t="s">
        <v>454</v>
      </c>
      <c r="MV4">
        <v>577106647</v>
      </c>
      <c r="MW4" t="s">
        <v>1759</v>
      </c>
      <c r="MX4" t="s">
        <v>1760</v>
      </c>
      <c r="NA4" t="s">
        <v>259</v>
      </c>
      <c r="NB4" t="s">
        <v>1073</v>
      </c>
      <c r="NC4" t="s">
        <v>1417</v>
      </c>
      <c r="NE4">
        <v>822</v>
      </c>
    </row>
    <row r="5" spans="1:369" x14ac:dyDescent="0.25">
      <c r="A5" t="s">
        <v>1761</v>
      </c>
      <c r="B5" t="s">
        <v>1762</v>
      </c>
      <c r="D5" t="s">
        <v>251</v>
      </c>
      <c r="E5" t="s">
        <v>252</v>
      </c>
      <c r="G5" t="s">
        <v>1763</v>
      </c>
      <c r="H5" t="s">
        <v>1743</v>
      </c>
      <c r="I5" t="s">
        <v>1700</v>
      </c>
      <c r="J5" t="s">
        <v>299</v>
      </c>
      <c r="K5" t="s">
        <v>302</v>
      </c>
      <c r="L5" t="s">
        <v>304</v>
      </c>
      <c r="N5" t="s">
        <v>1764</v>
      </c>
      <c r="O5" t="s">
        <v>1765</v>
      </c>
      <c r="P5" t="s">
        <v>254</v>
      </c>
      <c r="R5" t="s">
        <v>875</v>
      </c>
      <c r="S5" t="s">
        <v>255</v>
      </c>
      <c r="T5" t="s">
        <v>255</v>
      </c>
      <c r="U5" t="s">
        <v>255</v>
      </c>
      <c r="V5" t="s">
        <v>255</v>
      </c>
      <c r="W5" t="s">
        <v>255</v>
      </c>
      <c r="X5" t="s">
        <v>255</v>
      </c>
      <c r="Y5" t="s">
        <v>255</v>
      </c>
      <c r="Z5" t="s">
        <v>255</v>
      </c>
      <c r="AA5" t="s">
        <v>255</v>
      </c>
      <c r="AB5" t="s">
        <v>256</v>
      </c>
      <c r="AC5" t="s">
        <v>256</v>
      </c>
      <c r="AD5" t="s">
        <v>255</v>
      </c>
      <c r="AE5" t="s">
        <v>255</v>
      </c>
      <c r="AF5" t="s">
        <v>255</v>
      </c>
      <c r="AG5" t="s">
        <v>255</v>
      </c>
      <c r="AH5" t="s">
        <v>1766</v>
      </c>
      <c r="AI5" t="s">
        <v>1767</v>
      </c>
      <c r="AJ5" t="s">
        <v>385</v>
      </c>
      <c r="AK5" t="s">
        <v>255</v>
      </c>
      <c r="AL5" t="s">
        <v>255</v>
      </c>
      <c r="AM5" t="s">
        <v>255</v>
      </c>
      <c r="AN5" t="s">
        <v>255</v>
      </c>
      <c r="AO5" t="s">
        <v>255</v>
      </c>
      <c r="AP5" t="s">
        <v>255</v>
      </c>
      <c r="AQ5" t="s">
        <v>255</v>
      </c>
      <c r="AR5" t="s">
        <v>255</v>
      </c>
      <c r="AS5" t="s">
        <v>255</v>
      </c>
      <c r="AT5" t="s">
        <v>255</v>
      </c>
      <c r="AU5" t="s">
        <v>256</v>
      </c>
      <c r="AV5" t="s">
        <v>255</v>
      </c>
      <c r="AW5" t="s">
        <v>255</v>
      </c>
      <c r="AX5" t="s">
        <v>255</v>
      </c>
      <c r="AY5" t="s">
        <v>255</v>
      </c>
      <c r="AZ5" t="s">
        <v>255</v>
      </c>
      <c r="BA5" t="s">
        <v>255</v>
      </c>
      <c r="BB5" t="s">
        <v>255</v>
      </c>
      <c r="BC5" t="s">
        <v>255</v>
      </c>
      <c r="BD5" t="s">
        <v>256</v>
      </c>
      <c r="BE5" t="s">
        <v>255</v>
      </c>
      <c r="BF5" t="s">
        <v>255</v>
      </c>
      <c r="BG5" t="s">
        <v>255</v>
      </c>
      <c r="BH5" t="s">
        <v>256</v>
      </c>
      <c r="BI5" t="s">
        <v>1768</v>
      </c>
      <c r="BJ5" t="s">
        <v>254</v>
      </c>
      <c r="BL5" t="s">
        <v>1769</v>
      </c>
      <c r="BM5" s="1" t="s">
        <v>1770</v>
      </c>
      <c r="BN5" t="s">
        <v>359</v>
      </c>
      <c r="MV5">
        <v>577555764</v>
      </c>
      <c r="MW5" t="s">
        <v>1771</v>
      </c>
      <c r="MX5" t="s">
        <v>1772</v>
      </c>
      <c r="MY5" t="s">
        <v>264</v>
      </c>
      <c r="NA5" t="s">
        <v>259</v>
      </c>
      <c r="NB5" t="s">
        <v>1703</v>
      </c>
      <c r="NC5" t="s">
        <v>1417</v>
      </c>
      <c r="NE5">
        <v>823</v>
      </c>
    </row>
    <row r="6" spans="1:369" x14ac:dyDescent="0.25">
      <c r="A6" t="s">
        <v>1773</v>
      </c>
      <c r="B6" t="s">
        <v>1774</v>
      </c>
      <c r="D6" t="s">
        <v>251</v>
      </c>
      <c r="E6" t="s">
        <v>252</v>
      </c>
      <c r="G6" t="s">
        <v>1748</v>
      </c>
      <c r="H6" t="s">
        <v>1743</v>
      </c>
      <c r="I6" t="s">
        <v>1700</v>
      </c>
      <c r="J6" t="s">
        <v>299</v>
      </c>
      <c r="K6" t="s">
        <v>302</v>
      </c>
      <c r="L6" t="s">
        <v>304</v>
      </c>
      <c r="N6" t="s">
        <v>1775</v>
      </c>
      <c r="O6" t="s">
        <v>1776</v>
      </c>
      <c r="P6" t="s">
        <v>254</v>
      </c>
      <c r="R6" t="s">
        <v>895</v>
      </c>
      <c r="S6" t="s">
        <v>255</v>
      </c>
      <c r="T6" t="s">
        <v>255</v>
      </c>
      <c r="U6" t="s">
        <v>255</v>
      </c>
      <c r="V6" t="s">
        <v>256</v>
      </c>
      <c r="W6" t="s">
        <v>255</v>
      </c>
      <c r="X6" t="s">
        <v>255</v>
      </c>
      <c r="Y6" t="s">
        <v>255</v>
      </c>
      <c r="Z6" t="s">
        <v>255</v>
      </c>
      <c r="AA6" t="s">
        <v>255</v>
      </c>
      <c r="AB6" t="s">
        <v>256</v>
      </c>
      <c r="AC6" t="s">
        <v>256</v>
      </c>
      <c r="AD6" t="s">
        <v>255</v>
      </c>
      <c r="AE6" t="s">
        <v>255</v>
      </c>
      <c r="AF6" t="s">
        <v>255</v>
      </c>
      <c r="AG6" t="s">
        <v>255</v>
      </c>
      <c r="AH6" t="s">
        <v>1777</v>
      </c>
      <c r="AI6" t="s">
        <v>1778</v>
      </c>
      <c r="AJ6" t="s">
        <v>300</v>
      </c>
      <c r="AK6" t="s">
        <v>255</v>
      </c>
      <c r="AL6" t="s">
        <v>255</v>
      </c>
      <c r="AM6" t="s">
        <v>255</v>
      </c>
      <c r="AN6" t="s">
        <v>255</v>
      </c>
      <c r="AO6" t="s">
        <v>255</v>
      </c>
      <c r="AP6" t="s">
        <v>255</v>
      </c>
      <c r="AQ6" t="s">
        <v>255</v>
      </c>
      <c r="AR6" t="s">
        <v>255</v>
      </c>
      <c r="AS6" t="s">
        <v>255</v>
      </c>
      <c r="AT6" t="s">
        <v>255</v>
      </c>
      <c r="AU6" t="s">
        <v>256</v>
      </c>
      <c r="AV6" t="s">
        <v>255</v>
      </c>
      <c r="AW6" t="s">
        <v>255</v>
      </c>
      <c r="AX6" t="s">
        <v>255</v>
      </c>
      <c r="AY6" t="s">
        <v>255</v>
      </c>
      <c r="AZ6" t="s">
        <v>255</v>
      </c>
      <c r="BA6" t="s">
        <v>255</v>
      </c>
      <c r="BB6" t="s">
        <v>255</v>
      </c>
      <c r="BC6" t="s">
        <v>255</v>
      </c>
      <c r="BD6" t="s">
        <v>256</v>
      </c>
      <c r="BE6" t="s">
        <v>255</v>
      </c>
      <c r="BF6" t="s">
        <v>255</v>
      </c>
      <c r="BG6" t="s">
        <v>255</v>
      </c>
      <c r="BH6" t="s">
        <v>255</v>
      </c>
      <c r="BJ6" t="s">
        <v>254</v>
      </c>
      <c r="BL6" t="s">
        <v>1779</v>
      </c>
      <c r="BM6" s="1" t="s">
        <v>1780</v>
      </c>
      <c r="BN6" t="s">
        <v>877</v>
      </c>
      <c r="MV6">
        <v>577575077</v>
      </c>
      <c r="MW6" t="s">
        <v>1781</v>
      </c>
      <c r="MX6" t="s">
        <v>1782</v>
      </c>
      <c r="MY6" t="s">
        <v>258</v>
      </c>
      <c r="NA6" t="s">
        <v>259</v>
      </c>
      <c r="NB6" t="s">
        <v>1703</v>
      </c>
      <c r="NC6" t="s">
        <v>1417</v>
      </c>
      <c r="NE6">
        <v>824</v>
      </c>
    </row>
    <row r="7" spans="1:369" x14ac:dyDescent="0.25">
      <c r="A7" t="s">
        <v>1789</v>
      </c>
      <c r="B7" t="s">
        <v>1790</v>
      </c>
      <c r="D7" t="s">
        <v>251</v>
      </c>
      <c r="E7" t="s">
        <v>274</v>
      </c>
      <c r="F7" t="s">
        <v>1791</v>
      </c>
      <c r="G7" t="s">
        <v>1792</v>
      </c>
      <c r="H7" t="s">
        <v>521</v>
      </c>
      <c r="I7" t="s">
        <v>1793</v>
      </c>
      <c r="J7" t="s">
        <v>322</v>
      </c>
      <c r="K7" t="s">
        <v>329</v>
      </c>
      <c r="L7" t="s">
        <v>479</v>
      </c>
      <c r="N7" t="s">
        <v>1794</v>
      </c>
      <c r="O7" t="s">
        <v>1795</v>
      </c>
      <c r="P7" t="s">
        <v>254</v>
      </c>
      <c r="R7" t="s">
        <v>307</v>
      </c>
      <c r="S7" t="s">
        <v>256</v>
      </c>
      <c r="T7" t="s">
        <v>256</v>
      </c>
      <c r="U7" t="s">
        <v>255</v>
      </c>
      <c r="V7" t="s">
        <v>255</v>
      </c>
      <c r="W7" t="s">
        <v>255</v>
      </c>
      <c r="X7" t="s">
        <v>256</v>
      </c>
      <c r="Y7" t="s">
        <v>256</v>
      </c>
      <c r="Z7" t="s">
        <v>255</v>
      </c>
      <c r="AA7" t="s">
        <v>256</v>
      </c>
      <c r="AB7" t="s">
        <v>256</v>
      </c>
      <c r="AC7" t="s">
        <v>255</v>
      </c>
      <c r="AD7" t="s">
        <v>255</v>
      </c>
      <c r="AE7" t="s">
        <v>255</v>
      </c>
      <c r="AF7" t="s">
        <v>255</v>
      </c>
      <c r="AG7" t="s">
        <v>255</v>
      </c>
      <c r="AI7" t="s">
        <v>1796</v>
      </c>
      <c r="AJ7" t="s">
        <v>300</v>
      </c>
      <c r="AK7" t="s">
        <v>255</v>
      </c>
      <c r="AL7" t="s">
        <v>255</v>
      </c>
      <c r="AM7" t="s">
        <v>255</v>
      </c>
      <c r="AN7" t="s">
        <v>255</v>
      </c>
      <c r="AO7" t="s">
        <v>255</v>
      </c>
      <c r="AP7" t="s">
        <v>255</v>
      </c>
      <c r="AQ7" t="s">
        <v>255</v>
      </c>
      <c r="AR7" t="s">
        <v>255</v>
      </c>
      <c r="AS7" t="s">
        <v>255</v>
      </c>
      <c r="AT7" t="s">
        <v>255</v>
      </c>
      <c r="AU7" t="s">
        <v>256</v>
      </c>
      <c r="AV7" t="s">
        <v>255</v>
      </c>
      <c r="AW7" t="s">
        <v>255</v>
      </c>
      <c r="AX7" t="s">
        <v>255</v>
      </c>
      <c r="AY7" t="s">
        <v>255</v>
      </c>
      <c r="AZ7" t="s">
        <v>255</v>
      </c>
      <c r="BA7" t="s">
        <v>255</v>
      </c>
      <c r="BB7" t="s">
        <v>255</v>
      </c>
      <c r="BC7" t="s">
        <v>255</v>
      </c>
      <c r="BD7" t="s">
        <v>256</v>
      </c>
      <c r="BE7" t="s">
        <v>255</v>
      </c>
      <c r="BF7" t="s">
        <v>255</v>
      </c>
      <c r="BG7" t="s">
        <v>255</v>
      </c>
      <c r="BH7" t="s">
        <v>255</v>
      </c>
      <c r="BJ7" t="s">
        <v>257</v>
      </c>
      <c r="BK7" t="s">
        <v>1797</v>
      </c>
      <c r="BL7" t="s">
        <v>1798</v>
      </c>
      <c r="BM7" s="1" t="s">
        <v>1799</v>
      </c>
      <c r="BN7" t="s">
        <v>1305</v>
      </c>
      <c r="MV7">
        <v>581499223</v>
      </c>
      <c r="MW7" t="s">
        <v>1800</v>
      </c>
      <c r="MX7" t="s">
        <v>1801</v>
      </c>
      <c r="NA7" t="s">
        <v>259</v>
      </c>
      <c r="NB7" t="s">
        <v>525</v>
      </c>
      <c r="NC7" t="s">
        <v>1417</v>
      </c>
      <c r="NE7">
        <v>827</v>
      </c>
    </row>
    <row r="8" spans="1:369" x14ac:dyDescent="0.25">
      <c r="A8" t="s">
        <v>1802</v>
      </c>
      <c r="B8" t="s">
        <v>1803</v>
      </c>
      <c r="D8" t="s">
        <v>251</v>
      </c>
      <c r="E8" t="s">
        <v>274</v>
      </c>
      <c r="F8" t="s">
        <v>1804</v>
      </c>
      <c r="G8" t="s">
        <v>1805</v>
      </c>
      <c r="H8" t="s">
        <v>1806</v>
      </c>
      <c r="I8" t="s">
        <v>1807</v>
      </c>
      <c r="J8" t="s">
        <v>322</v>
      </c>
      <c r="K8" t="s">
        <v>329</v>
      </c>
      <c r="L8" t="s">
        <v>479</v>
      </c>
      <c r="N8" t="s">
        <v>1794</v>
      </c>
      <c r="O8" t="s">
        <v>1808</v>
      </c>
      <c r="P8" t="s">
        <v>254</v>
      </c>
      <c r="R8" t="s">
        <v>1809</v>
      </c>
      <c r="S8" t="s">
        <v>256</v>
      </c>
      <c r="T8" t="s">
        <v>256</v>
      </c>
      <c r="U8" t="s">
        <v>255</v>
      </c>
      <c r="V8" t="s">
        <v>255</v>
      </c>
      <c r="W8" t="s">
        <v>255</v>
      </c>
      <c r="X8" t="s">
        <v>255</v>
      </c>
      <c r="Y8" t="s">
        <v>256</v>
      </c>
      <c r="Z8" t="s">
        <v>256</v>
      </c>
      <c r="AA8" t="s">
        <v>256</v>
      </c>
      <c r="AB8" t="s">
        <v>256</v>
      </c>
      <c r="AC8" t="s">
        <v>255</v>
      </c>
      <c r="AD8" t="s">
        <v>255</v>
      </c>
      <c r="AE8" t="s">
        <v>255</v>
      </c>
      <c r="AF8" t="s">
        <v>255</v>
      </c>
      <c r="AG8" t="s">
        <v>255</v>
      </c>
      <c r="AI8" t="s">
        <v>1796</v>
      </c>
      <c r="AJ8" t="s">
        <v>385</v>
      </c>
      <c r="AK8" t="s">
        <v>255</v>
      </c>
      <c r="AL8" t="s">
        <v>255</v>
      </c>
      <c r="AM8" t="s">
        <v>255</v>
      </c>
      <c r="AN8" t="s">
        <v>255</v>
      </c>
      <c r="AO8" t="s">
        <v>255</v>
      </c>
      <c r="AP8" t="s">
        <v>255</v>
      </c>
      <c r="AQ8" t="s">
        <v>255</v>
      </c>
      <c r="AR8" t="s">
        <v>255</v>
      </c>
      <c r="AS8" t="s">
        <v>255</v>
      </c>
      <c r="AT8" t="s">
        <v>255</v>
      </c>
      <c r="AU8" t="s">
        <v>256</v>
      </c>
      <c r="AV8" t="s">
        <v>255</v>
      </c>
      <c r="AW8" t="s">
        <v>255</v>
      </c>
      <c r="AX8" t="s">
        <v>255</v>
      </c>
      <c r="AY8" t="s">
        <v>255</v>
      </c>
      <c r="AZ8" t="s">
        <v>255</v>
      </c>
      <c r="BA8" t="s">
        <v>255</v>
      </c>
      <c r="BB8" t="s">
        <v>255</v>
      </c>
      <c r="BC8" t="s">
        <v>255</v>
      </c>
      <c r="BD8" t="s">
        <v>256</v>
      </c>
      <c r="BE8" t="s">
        <v>255</v>
      </c>
      <c r="BF8" t="s">
        <v>255</v>
      </c>
      <c r="BG8" t="s">
        <v>255</v>
      </c>
      <c r="BH8" t="s">
        <v>256</v>
      </c>
      <c r="BI8" t="s">
        <v>1810</v>
      </c>
      <c r="BJ8" t="s">
        <v>257</v>
      </c>
      <c r="BK8" t="s">
        <v>1811</v>
      </c>
      <c r="BL8" t="s">
        <v>1812</v>
      </c>
      <c r="BM8" s="1" t="s">
        <v>1813</v>
      </c>
      <c r="BN8" t="s">
        <v>1305</v>
      </c>
      <c r="MV8">
        <v>583451712</v>
      </c>
      <c r="MW8" t="s">
        <v>1814</v>
      </c>
      <c r="MX8" t="s">
        <v>1815</v>
      </c>
      <c r="NA8" t="s">
        <v>259</v>
      </c>
      <c r="NB8" t="s">
        <v>1816</v>
      </c>
      <c r="NC8" t="s">
        <v>1417</v>
      </c>
      <c r="NE8">
        <v>828</v>
      </c>
    </row>
    <row r="9" spans="1:369" x14ac:dyDescent="0.25">
      <c r="A9" t="s">
        <v>1817</v>
      </c>
      <c r="B9" t="s">
        <v>1818</v>
      </c>
      <c r="D9" t="s">
        <v>265</v>
      </c>
      <c r="E9" t="s">
        <v>297</v>
      </c>
      <c r="G9" t="s">
        <v>1819</v>
      </c>
      <c r="H9" t="s">
        <v>1404</v>
      </c>
      <c r="I9" t="s">
        <v>1405</v>
      </c>
      <c r="BO9" t="s">
        <v>266</v>
      </c>
      <c r="CX9" t="s">
        <v>324</v>
      </c>
      <c r="CY9" t="s">
        <v>1820</v>
      </c>
      <c r="DA9" t="s">
        <v>1821</v>
      </c>
      <c r="DB9" t="s">
        <v>254</v>
      </c>
      <c r="DD9" t="s">
        <v>254</v>
      </c>
      <c r="DF9" t="s">
        <v>1822</v>
      </c>
      <c r="DG9" t="s">
        <v>1823</v>
      </c>
      <c r="DH9" t="s">
        <v>260</v>
      </c>
      <c r="DI9" t="s">
        <v>261</v>
      </c>
      <c r="DJ9" t="s">
        <v>255</v>
      </c>
      <c r="DK9" t="s">
        <v>255</v>
      </c>
      <c r="DL9" t="s">
        <v>255</v>
      </c>
      <c r="DM9" t="s">
        <v>255</v>
      </c>
      <c r="DN9" t="s">
        <v>255</v>
      </c>
      <c r="DO9" t="s">
        <v>255</v>
      </c>
      <c r="DP9" t="s">
        <v>255</v>
      </c>
      <c r="DQ9" t="s">
        <v>255</v>
      </c>
      <c r="DR9" t="s">
        <v>255</v>
      </c>
      <c r="DS9" t="s">
        <v>256</v>
      </c>
      <c r="DT9" t="s">
        <v>255</v>
      </c>
      <c r="DU9" t="s">
        <v>255</v>
      </c>
      <c r="DV9" t="s">
        <v>255</v>
      </c>
      <c r="DW9" t="s">
        <v>255</v>
      </c>
      <c r="DX9" t="s">
        <v>255</v>
      </c>
      <c r="DZ9" t="s">
        <v>1824</v>
      </c>
      <c r="EA9" t="s">
        <v>256</v>
      </c>
      <c r="EB9" t="s">
        <v>255</v>
      </c>
      <c r="EC9" t="s">
        <v>256</v>
      </c>
      <c r="ED9" t="s">
        <v>255</v>
      </c>
      <c r="EE9" t="s">
        <v>256</v>
      </c>
      <c r="EF9" t="s">
        <v>256</v>
      </c>
      <c r="EG9" t="s">
        <v>256</v>
      </c>
      <c r="EH9" t="s">
        <v>256</v>
      </c>
      <c r="EI9" t="s">
        <v>255</v>
      </c>
      <c r="EJ9" t="s">
        <v>255</v>
      </c>
      <c r="EK9" t="s">
        <v>256</v>
      </c>
      <c r="EL9" t="s">
        <v>255</v>
      </c>
      <c r="EM9" t="s">
        <v>255</v>
      </c>
      <c r="EN9" t="s">
        <v>255</v>
      </c>
      <c r="EO9" t="s">
        <v>255</v>
      </c>
      <c r="EP9" t="s">
        <v>255</v>
      </c>
      <c r="EQ9" t="s">
        <v>255</v>
      </c>
      <c r="ER9" t="s">
        <v>255</v>
      </c>
      <c r="ES9" t="s">
        <v>255</v>
      </c>
      <c r="ET9" t="s">
        <v>256</v>
      </c>
      <c r="EU9" t="s">
        <v>256</v>
      </c>
      <c r="EV9" t="s">
        <v>255</v>
      </c>
      <c r="EW9" t="s">
        <v>255</v>
      </c>
      <c r="EX9" t="s">
        <v>255</v>
      </c>
      <c r="FD9" t="s">
        <v>686</v>
      </c>
      <c r="FE9" t="s">
        <v>1825</v>
      </c>
      <c r="FF9" t="s">
        <v>1826</v>
      </c>
      <c r="MV9">
        <v>584038811</v>
      </c>
      <c r="MW9" t="s">
        <v>1827</v>
      </c>
      <c r="MX9" t="s">
        <v>1828</v>
      </c>
      <c r="NA9" t="s">
        <v>259</v>
      </c>
      <c r="NB9" t="s">
        <v>1408</v>
      </c>
      <c r="NC9" t="s">
        <v>1417</v>
      </c>
      <c r="NE9">
        <v>829</v>
      </c>
    </row>
    <row r="10" spans="1:369" x14ac:dyDescent="0.25">
      <c r="A10" t="s">
        <v>1829</v>
      </c>
      <c r="B10" t="s">
        <v>1830</v>
      </c>
      <c r="D10" t="s">
        <v>265</v>
      </c>
      <c r="E10" t="s">
        <v>297</v>
      </c>
      <c r="G10" t="s">
        <v>1819</v>
      </c>
      <c r="H10" t="s">
        <v>1404</v>
      </c>
      <c r="I10" t="s">
        <v>1405</v>
      </c>
      <c r="BO10" t="s">
        <v>266</v>
      </c>
      <c r="CX10" t="s">
        <v>324</v>
      </c>
      <c r="CY10" t="s">
        <v>1820</v>
      </c>
      <c r="DA10" t="s">
        <v>1831</v>
      </c>
      <c r="DB10" t="s">
        <v>254</v>
      </c>
      <c r="DD10" t="s">
        <v>254</v>
      </c>
      <c r="DF10" t="s">
        <v>1832</v>
      </c>
      <c r="DG10" t="s">
        <v>1833</v>
      </c>
      <c r="DH10" t="s">
        <v>260</v>
      </c>
      <c r="DI10" t="s">
        <v>261</v>
      </c>
      <c r="DJ10" t="s">
        <v>255</v>
      </c>
      <c r="DK10" t="s">
        <v>255</v>
      </c>
      <c r="DL10" t="s">
        <v>255</v>
      </c>
      <c r="DM10" t="s">
        <v>255</v>
      </c>
      <c r="DN10" t="s">
        <v>255</v>
      </c>
      <c r="DO10" t="s">
        <v>255</v>
      </c>
      <c r="DP10" t="s">
        <v>255</v>
      </c>
      <c r="DQ10" t="s">
        <v>255</v>
      </c>
      <c r="DR10" t="s">
        <v>255</v>
      </c>
      <c r="DS10" t="s">
        <v>256</v>
      </c>
      <c r="DT10" t="s">
        <v>255</v>
      </c>
      <c r="DU10" t="s">
        <v>255</v>
      </c>
      <c r="DV10" t="s">
        <v>255</v>
      </c>
      <c r="DW10" t="s">
        <v>255</v>
      </c>
      <c r="DX10" t="s">
        <v>255</v>
      </c>
      <c r="DZ10" t="s">
        <v>1834</v>
      </c>
      <c r="EA10" t="s">
        <v>256</v>
      </c>
      <c r="EB10" t="s">
        <v>255</v>
      </c>
      <c r="EC10" t="s">
        <v>255</v>
      </c>
      <c r="ED10" t="s">
        <v>255</v>
      </c>
      <c r="EE10" t="s">
        <v>256</v>
      </c>
      <c r="EF10" t="s">
        <v>256</v>
      </c>
      <c r="EG10" t="s">
        <v>256</v>
      </c>
      <c r="EH10" t="s">
        <v>256</v>
      </c>
      <c r="EI10" t="s">
        <v>255</v>
      </c>
      <c r="EJ10" t="s">
        <v>255</v>
      </c>
      <c r="EK10" t="s">
        <v>256</v>
      </c>
      <c r="EL10" t="s">
        <v>255</v>
      </c>
      <c r="EM10" t="s">
        <v>255</v>
      </c>
      <c r="EN10" t="s">
        <v>255</v>
      </c>
      <c r="EO10" t="s">
        <v>255</v>
      </c>
      <c r="EP10" t="s">
        <v>255</v>
      </c>
      <c r="EQ10" t="s">
        <v>255</v>
      </c>
      <c r="ER10" t="s">
        <v>255</v>
      </c>
      <c r="ES10" t="s">
        <v>255</v>
      </c>
      <c r="ET10" t="s">
        <v>256</v>
      </c>
      <c r="EU10" t="s">
        <v>256</v>
      </c>
      <c r="EV10" t="s">
        <v>255</v>
      </c>
      <c r="EW10" t="s">
        <v>255</v>
      </c>
      <c r="EX10" t="s">
        <v>255</v>
      </c>
      <c r="EZ10" t="s">
        <v>1835</v>
      </c>
      <c r="FD10" t="s">
        <v>686</v>
      </c>
      <c r="FE10" t="s">
        <v>1836</v>
      </c>
      <c r="FF10" t="s">
        <v>1837</v>
      </c>
      <c r="MV10">
        <v>584038837</v>
      </c>
      <c r="MW10" t="s">
        <v>1838</v>
      </c>
      <c r="MX10" t="s">
        <v>1839</v>
      </c>
      <c r="NA10" t="s">
        <v>259</v>
      </c>
      <c r="NB10" t="s">
        <v>1408</v>
      </c>
      <c r="NC10" t="s">
        <v>1417</v>
      </c>
      <c r="NE10">
        <v>830</v>
      </c>
    </row>
    <row r="11" spans="1:369" x14ac:dyDescent="0.25">
      <c r="A11" t="s">
        <v>1844</v>
      </c>
      <c r="B11" t="s">
        <v>1845</v>
      </c>
      <c r="D11" t="s">
        <v>251</v>
      </c>
      <c r="E11" t="s">
        <v>274</v>
      </c>
      <c r="F11" t="s">
        <v>1348</v>
      </c>
      <c r="G11" t="s">
        <v>1846</v>
      </c>
      <c r="H11" t="s">
        <v>713</v>
      </c>
      <c r="I11" t="s">
        <v>709</v>
      </c>
      <c r="J11" t="s">
        <v>299</v>
      </c>
      <c r="K11" t="s">
        <v>279</v>
      </c>
      <c r="L11" t="s">
        <v>1847</v>
      </c>
      <c r="N11" t="s">
        <v>1577</v>
      </c>
      <c r="O11" t="s">
        <v>1848</v>
      </c>
      <c r="P11" t="s">
        <v>254</v>
      </c>
      <c r="R11" t="s">
        <v>283</v>
      </c>
      <c r="S11" t="s">
        <v>255</v>
      </c>
      <c r="T11" t="s">
        <v>256</v>
      </c>
      <c r="U11" t="s">
        <v>255</v>
      </c>
      <c r="V11" t="s">
        <v>255</v>
      </c>
      <c r="W11" t="s">
        <v>255</v>
      </c>
      <c r="X11" t="s">
        <v>256</v>
      </c>
      <c r="Y11" t="s">
        <v>255</v>
      </c>
      <c r="Z11" t="s">
        <v>255</v>
      </c>
      <c r="AA11" t="s">
        <v>255</v>
      </c>
      <c r="AB11" t="s">
        <v>255</v>
      </c>
      <c r="AC11" t="s">
        <v>255</v>
      </c>
      <c r="AD11" t="s">
        <v>255</v>
      </c>
      <c r="AE11" t="s">
        <v>255</v>
      </c>
      <c r="AF11" t="s">
        <v>255</v>
      </c>
      <c r="AG11" t="s">
        <v>255</v>
      </c>
      <c r="AI11" t="s">
        <v>1849</v>
      </c>
      <c r="AJ11" t="s">
        <v>1578</v>
      </c>
      <c r="AK11" t="s">
        <v>255</v>
      </c>
      <c r="AL11" t="s">
        <v>255</v>
      </c>
      <c r="AM11" t="s">
        <v>255</v>
      </c>
      <c r="AN11" t="s">
        <v>255</v>
      </c>
      <c r="AO11" t="s">
        <v>255</v>
      </c>
      <c r="AP11" t="s">
        <v>255</v>
      </c>
      <c r="AQ11" t="s">
        <v>256</v>
      </c>
      <c r="AR11" t="s">
        <v>256</v>
      </c>
      <c r="AS11" t="s">
        <v>255</v>
      </c>
      <c r="AT11" t="s">
        <v>255</v>
      </c>
      <c r="AU11" t="s">
        <v>256</v>
      </c>
      <c r="AV11" t="s">
        <v>255</v>
      </c>
      <c r="AW11" t="s">
        <v>255</v>
      </c>
      <c r="AX11" t="s">
        <v>255</v>
      </c>
      <c r="AY11" t="s">
        <v>255</v>
      </c>
      <c r="AZ11" t="s">
        <v>255</v>
      </c>
      <c r="BA11" t="s">
        <v>255</v>
      </c>
      <c r="BB11" t="s">
        <v>255</v>
      </c>
      <c r="BC11" t="s">
        <v>255</v>
      </c>
      <c r="BD11" t="s">
        <v>255</v>
      </c>
      <c r="BE11" t="s">
        <v>255</v>
      </c>
      <c r="BF11" t="s">
        <v>255</v>
      </c>
      <c r="BG11" t="s">
        <v>255</v>
      </c>
      <c r="BH11" t="s">
        <v>255</v>
      </c>
      <c r="BJ11" t="s">
        <v>254</v>
      </c>
      <c r="BL11" t="s">
        <v>1850</v>
      </c>
      <c r="BM11" s="1" t="s">
        <v>1851</v>
      </c>
      <c r="BN11" t="s">
        <v>407</v>
      </c>
      <c r="MV11">
        <v>586923059</v>
      </c>
      <c r="MW11" t="s">
        <v>1852</v>
      </c>
      <c r="MX11" t="s">
        <v>1853</v>
      </c>
      <c r="NA11" t="s">
        <v>259</v>
      </c>
      <c r="NB11" t="s">
        <v>712</v>
      </c>
      <c r="NC11" t="s">
        <v>1417</v>
      </c>
      <c r="NE11">
        <v>832</v>
      </c>
    </row>
    <row r="12" spans="1:369" x14ac:dyDescent="0.25">
      <c r="A12" t="s">
        <v>1854</v>
      </c>
      <c r="B12" t="s">
        <v>1855</v>
      </c>
      <c r="D12" t="s">
        <v>251</v>
      </c>
      <c r="E12" t="s">
        <v>274</v>
      </c>
      <c r="F12" t="s">
        <v>1348</v>
      </c>
      <c r="G12" t="s">
        <v>1856</v>
      </c>
      <c r="H12" t="s">
        <v>1857</v>
      </c>
      <c r="I12" t="s">
        <v>1527</v>
      </c>
      <c r="J12" t="s">
        <v>277</v>
      </c>
      <c r="K12" t="s">
        <v>282</v>
      </c>
      <c r="L12" t="s">
        <v>1070</v>
      </c>
      <c r="N12" t="s">
        <v>1858</v>
      </c>
      <c r="O12" t="s">
        <v>1859</v>
      </c>
      <c r="P12" t="s">
        <v>254</v>
      </c>
      <c r="R12" t="s">
        <v>273</v>
      </c>
      <c r="S12" t="s">
        <v>255</v>
      </c>
      <c r="T12" t="s">
        <v>255</v>
      </c>
      <c r="U12" t="s">
        <v>255</v>
      </c>
      <c r="V12" t="s">
        <v>255</v>
      </c>
      <c r="W12" t="s">
        <v>255</v>
      </c>
      <c r="X12" t="s">
        <v>255</v>
      </c>
      <c r="Y12" t="s">
        <v>255</v>
      </c>
      <c r="Z12" t="s">
        <v>255</v>
      </c>
      <c r="AA12" t="s">
        <v>255</v>
      </c>
      <c r="AB12" t="s">
        <v>255</v>
      </c>
      <c r="AC12" t="s">
        <v>256</v>
      </c>
      <c r="AD12" t="s">
        <v>255</v>
      </c>
      <c r="AE12" t="s">
        <v>255</v>
      </c>
      <c r="AF12" t="s">
        <v>255</v>
      </c>
      <c r="AG12" t="s">
        <v>255</v>
      </c>
      <c r="AH12" t="s">
        <v>268</v>
      </c>
      <c r="AI12" t="s">
        <v>1860</v>
      </c>
      <c r="AJ12" t="s">
        <v>310</v>
      </c>
      <c r="AK12" t="s">
        <v>255</v>
      </c>
      <c r="AL12" t="s">
        <v>255</v>
      </c>
      <c r="AM12" t="s">
        <v>255</v>
      </c>
      <c r="AN12" t="s">
        <v>255</v>
      </c>
      <c r="AO12" t="s">
        <v>255</v>
      </c>
      <c r="AP12" t="s">
        <v>255</v>
      </c>
      <c r="AQ12" t="s">
        <v>255</v>
      </c>
      <c r="AR12" t="s">
        <v>256</v>
      </c>
      <c r="AS12" t="s">
        <v>255</v>
      </c>
      <c r="AT12" t="s">
        <v>255</v>
      </c>
      <c r="AU12" t="s">
        <v>256</v>
      </c>
      <c r="AV12" t="s">
        <v>255</v>
      </c>
      <c r="AW12" t="s">
        <v>255</v>
      </c>
      <c r="AX12" t="s">
        <v>255</v>
      </c>
      <c r="AY12" t="s">
        <v>255</v>
      </c>
      <c r="AZ12" t="s">
        <v>255</v>
      </c>
      <c r="BA12" t="s">
        <v>255</v>
      </c>
      <c r="BB12" t="s">
        <v>255</v>
      </c>
      <c r="BC12" t="s">
        <v>255</v>
      </c>
      <c r="BD12" t="s">
        <v>255</v>
      </c>
      <c r="BE12" t="s">
        <v>255</v>
      </c>
      <c r="BF12" t="s">
        <v>255</v>
      </c>
      <c r="BG12" t="s">
        <v>255</v>
      </c>
      <c r="BH12" t="s">
        <v>255</v>
      </c>
      <c r="BJ12" t="s">
        <v>254</v>
      </c>
      <c r="BL12" t="s">
        <v>1861</v>
      </c>
      <c r="BM12" s="1" t="s">
        <v>1862</v>
      </c>
      <c r="BN12" t="s">
        <v>766</v>
      </c>
      <c r="MV12">
        <v>588613492</v>
      </c>
      <c r="MW12" t="s">
        <v>1863</v>
      </c>
      <c r="MX12" t="s">
        <v>1864</v>
      </c>
      <c r="NA12" t="s">
        <v>259</v>
      </c>
      <c r="NB12" t="s">
        <v>1530</v>
      </c>
      <c r="NC12" t="s">
        <v>1417</v>
      </c>
      <c r="NE12">
        <v>833</v>
      </c>
    </row>
    <row r="13" spans="1:369" x14ac:dyDescent="0.25">
      <c r="A13" t="s">
        <v>1865</v>
      </c>
      <c r="B13" t="s">
        <v>1866</v>
      </c>
      <c r="D13" t="s">
        <v>251</v>
      </c>
      <c r="E13" t="s">
        <v>274</v>
      </c>
      <c r="F13" t="s">
        <v>1348</v>
      </c>
      <c r="G13" t="s">
        <v>1856</v>
      </c>
      <c r="H13" t="s">
        <v>1857</v>
      </c>
      <c r="I13" t="s">
        <v>1527</v>
      </c>
      <c r="J13" t="s">
        <v>277</v>
      </c>
      <c r="K13" t="s">
        <v>282</v>
      </c>
      <c r="L13" t="s">
        <v>1070</v>
      </c>
      <c r="M13" t="s">
        <v>268</v>
      </c>
      <c r="N13" t="s">
        <v>1867</v>
      </c>
      <c r="O13" t="s">
        <v>1868</v>
      </c>
      <c r="P13" t="s">
        <v>254</v>
      </c>
      <c r="R13" t="s">
        <v>273</v>
      </c>
      <c r="S13" t="s">
        <v>255</v>
      </c>
      <c r="T13" t="s">
        <v>255</v>
      </c>
      <c r="U13" t="s">
        <v>255</v>
      </c>
      <c r="V13" t="s">
        <v>255</v>
      </c>
      <c r="W13" t="s">
        <v>255</v>
      </c>
      <c r="X13" t="s">
        <v>255</v>
      </c>
      <c r="Y13" t="s">
        <v>255</v>
      </c>
      <c r="Z13" t="s">
        <v>255</v>
      </c>
      <c r="AA13" t="s">
        <v>255</v>
      </c>
      <c r="AB13" t="s">
        <v>255</v>
      </c>
      <c r="AC13" t="s">
        <v>256</v>
      </c>
      <c r="AD13" t="s">
        <v>255</v>
      </c>
      <c r="AE13" t="s">
        <v>255</v>
      </c>
      <c r="AF13" t="s">
        <v>255</v>
      </c>
      <c r="AG13" t="s">
        <v>255</v>
      </c>
      <c r="AH13" t="s">
        <v>268</v>
      </c>
      <c r="AI13" t="s">
        <v>1860</v>
      </c>
      <c r="AJ13" t="s">
        <v>310</v>
      </c>
      <c r="AK13" t="s">
        <v>255</v>
      </c>
      <c r="AL13" t="s">
        <v>255</v>
      </c>
      <c r="AM13" t="s">
        <v>255</v>
      </c>
      <c r="AN13" t="s">
        <v>255</v>
      </c>
      <c r="AO13" t="s">
        <v>255</v>
      </c>
      <c r="AP13" t="s">
        <v>255</v>
      </c>
      <c r="AQ13" t="s">
        <v>255</v>
      </c>
      <c r="AR13" t="s">
        <v>256</v>
      </c>
      <c r="AS13" t="s">
        <v>255</v>
      </c>
      <c r="AT13" t="s">
        <v>255</v>
      </c>
      <c r="AU13" t="s">
        <v>256</v>
      </c>
      <c r="AV13" t="s">
        <v>255</v>
      </c>
      <c r="AW13" t="s">
        <v>255</v>
      </c>
      <c r="AX13" t="s">
        <v>255</v>
      </c>
      <c r="AY13" t="s">
        <v>255</v>
      </c>
      <c r="AZ13" t="s">
        <v>255</v>
      </c>
      <c r="BA13" t="s">
        <v>255</v>
      </c>
      <c r="BB13" t="s">
        <v>255</v>
      </c>
      <c r="BC13" t="s">
        <v>255</v>
      </c>
      <c r="BD13" t="s">
        <v>255</v>
      </c>
      <c r="BE13" t="s">
        <v>255</v>
      </c>
      <c r="BF13" t="s">
        <v>255</v>
      </c>
      <c r="BG13" t="s">
        <v>255</v>
      </c>
      <c r="BH13" t="s">
        <v>255</v>
      </c>
      <c r="BJ13" t="s">
        <v>254</v>
      </c>
      <c r="BK13" t="s">
        <v>268</v>
      </c>
      <c r="BL13" t="s">
        <v>1869</v>
      </c>
      <c r="BM13" s="1" t="s">
        <v>1870</v>
      </c>
      <c r="BN13" t="s">
        <v>766</v>
      </c>
      <c r="MV13">
        <v>588616288</v>
      </c>
      <c r="MW13" t="s">
        <v>1871</v>
      </c>
      <c r="MX13" t="s">
        <v>1872</v>
      </c>
      <c r="NA13" t="s">
        <v>259</v>
      </c>
      <c r="NB13" t="s">
        <v>1530</v>
      </c>
      <c r="NC13" t="s">
        <v>1417</v>
      </c>
      <c r="NE13">
        <v>834</v>
      </c>
    </row>
    <row r="14" spans="1:369" x14ac:dyDescent="0.25">
      <c r="A14" t="s">
        <v>1873</v>
      </c>
      <c r="B14" t="s">
        <v>1874</v>
      </c>
      <c r="D14" t="s">
        <v>265</v>
      </c>
      <c r="E14" t="s">
        <v>278</v>
      </c>
      <c r="G14" t="s">
        <v>1875</v>
      </c>
      <c r="H14" t="s">
        <v>1404</v>
      </c>
      <c r="I14" t="s">
        <v>1405</v>
      </c>
      <c r="BO14" t="s">
        <v>290</v>
      </c>
      <c r="BP14" t="s">
        <v>312</v>
      </c>
      <c r="BQ14" t="s">
        <v>255</v>
      </c>
      <c r="BR14" t="s">
        <v>255</v>
      </c>
      <c r="BS14" t="s">
        <v>255</v>
      </c>
      <c r="BT14" t="s">
        <v>255</v>
      </c>
      <c r="BU14" t="s">
        <v>255</v>
      </c>
      <c r="BV14" t="s">
        <v>255</v>
      </c>
      <c r="BW14" t="s">
        <v>255</v>
      </c>
      <c r="BX14" t="s">
        <v>255</v>
      </c>
      <c r="BY14" t="s">
        <v>255</v>
      </c>
      <c r="BZ14" t="s">
        <v>255</v>
      </c>
      <c r="CA14" t="s">
        <v>255</v>
      </c>
      <c r="CB14" t="s">
        <v>256</v>
      </c>
      <c r="CC14" t="s">
        <v>255</v>
      </c>
      <c r="CD14" t="s">
        <v>255</v>
      </c>
      <c r="CE14" t="s">
        <v>255</v>
      </c>
      <c r="CF14" t="s">
        <v>255</v>
      </c>
      <c r="CG14" t="s">
        <v>255</v>
      </c>
      <c r="CH14" t="s">
        <v>255</v>
      </c>
      <c r="CI14" t="s">
        <v>255</v>
      </c>
      <c r="CJ14" t="s">
        <v>255</v>
      </c>
      <c r="CK14" t="s">
        <v>255</v>
      </c>
      <c r="CL14" t="s">
        <v>255</v>
      </c>
      <c r="CM14" t="s">
        <v>255</v>
      </c>
      <c r="CN14" t="s">
        <v>255</v>
      </c>
      <c r="CO14" t="s">
        <v>255</v>
      </c>
      <c r="CP14" t="s">
        <v>255</v>
      </c>
      <c r="CQ14" t="s">
        <v>255</v>
      </c>
      <c r="CR14" t="s">
        <v>255</v>
      </c>
      <c r="CS14" t="s">
        <v>255</v>
      </c>
      <c r="CT14" t="s">
        <v>255</v>
      </c>
      <c r="CU14" t="s">
        <v>255</v>
      </c>
      <c r="CV14" t="s">
        <v>255</v>
      </c>
      <c r="CW14" t="s">
        <v>255</v>
      </c>
      <c r="DA14" t="s">
        <v>1876</v>
      </c>
      <c r="DB14" t="s">
        <v>254</v>
      </c>
      <c r="DD14" t="s">
        <v>254</v>
      </c>
      <c r="DF14" t="s">
        <v>1877</v>
      </c>
      <c r="DG14" t="s">
        <v>1878</v>
      </c>
      <c r="DH14" t="s">
        <v>260</v>
      </c>
      <c r="DI14" t="s">
        <v>1535</v>
      </c>
      <c r="DJ14" t="s">
        <v>256</v>
      </c>
      <c r="DK14" t="s">
        <v>256</v>
      </c>
      <c r="DL14" t="s">
        <v>255</v>
      </c>
      <c r="DM14" t="s">
        <v>256</v>
      </c>
      <c r="DN14" t="s">
        <v>255</v>
      </c>
      <c r="DO14" t="s">
        <v>255</v>
      </c>
      <c r="DP14" t="s">
        <v>255</v>
      </c>
      <c r="DQ14" t="s">
        <v>255</v>
      </c>
      <c r="DR14" t="s">
        <v>255</v>
      </c>
      <c r="DS14" t="s">
        <v>256</v>
      </c>
      <c r="DT14" t="s">
        <v>255</v>
      </c>
      <c r="DU14" t="s">
        <v>255</v>
      </c>
      <c r="DV14" t="s">
        <v>255</v>
      </c>
      <c r="DW14" t="s">
        <v>255</v>
      </c>
      <c r="DX14" t="s">
        <v>255</v>
      </c>
      <c r="DZ14" t="s">
        <v>1879</v>
      </c>
      <c r="EA14" t="s">
        <v>256</v>
      </c>
      <c r="EB14" t="s">
        <v>255</v>
      </c>
      <c r="EC14" t="s">
        <v>255</v>
      </c>
      <c r="ED14" t="s">
        <v>255</v>
      </c>
      <c r="EE14" t="s">
        <v>255</v>
      </c>
      <c r="EF14" t="s">
        <v>255</v>
      </c>
      <c r="EG14" t="s">
        <v>255</v>
      </c>
      <c r="EH14" t="s">
        <v>255</v>
      </c>
      <c r="EI14" t="s">
        <v>255</v>
      </c>
      <c r="EJ14" t="s">
        <v>255</v>
      </c>
      <c r="EK14" t="s">
        <v>256</v>
      </c>
      <c r="EL14" t="s">
        <v>255</v>
      </c>
      <c r="EM14" t="s">
        <v>255</v>
      </c>
      <c r="EN14" t="s">
        <v>256</v>
      </c>
      <c r="EO14" t="s">
        <v>255</v>
      </c>
      <c r="EP14" t="s">
        <v>255</v>
      </c>
      <c r="EQ14" t="s">
        <v>255</v>
      </c>
      <c r="ER14" t="s">
        <v>255</v>
      </c>
      <c r="ES14" t="s">
        <v>255</v>
      </c>
      <c r="ET14" t="s">
        <v>255</v>
      </c>
      <c r="EU14" t="s">
        <v>255</v>
      </c>
      <c r="EV14" t="s">
        <v>255</v>
      </c>
      <c r="EW14" t="s">
        <v>255</v>
      </c>
      <c r="EX14" t="s">
        <v>255</v>
      </c>
      <c r="EZ14" t="s">
        <v>1880</v>
      </c>
      <c r="FB14" t="s">
        <v>1881</v>
      </c>
      <c r="FC14" s="1" t="s">
        <v>1882</v>
      </c>
      <c r="FD14" t="s">
        <v>465</v>
      </c>
      <c r="FE14" t="s">
        <v>1883</v>
      </c>
      <c r="FF14" t="s">
        <v>1884</v>
      </c>
      <c r="MV14">
        <v>590129162</v>
      </c>
      <c r="MW14" t="s">
        <v>1885</v>
      </c>
      <c r="MX14" t="s">
        <v>1886</v>
      </c>
      <c r="NA14" t="s">
        <v>259</v>
      </c>
      <c r="NB14" t="s">
        <v>1408</v>
      </c>
      <c r="NC14" t="s">
        <v>1417</v>
      </c>
      <c r="NE14">
        <v>835</v>
      </c>
    </row>
    <row r="15" spans="1:369" x14ac:dyDescent="0.25">
      <c r="A15" t="s">
        <v>1887</v>
      </c>
      <c r="B15" t="s">
        <v>1888</v>
      </c>
      <c r="D15" t="s">
        <v>251</v>
      </c>
      <c r="E15" t="s">
        <v>297</v>
      </c>
      <c r="G15" t="s">
        <v>1889</v>
      </c>
      <c r="H15" t="s">
        <v>656</v>
      </c>
      <c r="I15" t="s">
        <v>416</v>
      </c>
      <c r="J15" t="s">
        <v>263</v>
      </c>
      <c r="K15" t="s">
        <v>286</v>
      </c>
      <c r="L15" t="s">
        <v>1616</v>
      </c>
      <c r="N15" t="s">
        <v>1890</v>
      </c>
      <c r="O15" t="s">
        <v>1891</v>
      </c>
      <c r="P15" t="s">
        <v>254</v>
      </c>
      <c r="R15" t="s">
        <v>575</v>
      </c>
      <c r="S15" t="s">
        <v>255</v>
      </c>
      <c r="T15" t="s">
        <v>256</v>
      </c>
      <c r="U15" t="s">
        <v>256</v>
      </c>
      <c r="V15" t="s">
        <v>255</v>
      </c>
      <c r="W15" t="s">
        <v>255</v>
      </c>
      <c r="X15" t="s">
        <v>255</v>
      </c>
      <c r="Y15" t="s">
        <v>256</v>
      </c>
      <c r="Z15" t="s">
        <v>255</v>
      </c>
      <c r="AA15" t="s">
        <v>255</v>
      </c>
      <c r="AB15" t="s">
        <v>255</v>
      </c>
      <c r="AC15" t="s">
        <v>255</v>
      </c>
      <c r="AD15" t="s">
        <v>255</v>
      </c>
      <c r="AE15" t="s">
        <v>255</v>
      </c>
      <c r="AF15" t="s">
        <v>255</v>
      </c>
      <c r="AG15" t="s">
        <v>255</v>
      </c>
      <c r="AI15" t="s">
        <v>1892</v>
      </c>
      <c r="AJ15" t="s">
        <v>1893</v>
      </c>
      <c r="AK15" t="s">
        <v>255</v>
      </c>
      <c r="AL15" t="s">
        <v>255</v>
      </c>
      <c r="AM15" t="s">
        <v>255</v>
      </c>
      <c r="AN15" t="s">
        <v>255</v>
      </c>
      <c r="AO15" t="s">
        <v>255</v>
      </c>
      <c r="AP15" t="s">
        <v>255</v>
      </c>
      <c r="AQ15" t="s">
        <v>255</v>
      </c>
      <c r="AR15" t="s">
        <v>256</v>
      </c>
      <c r="AS15" t="s">
        <v>255</v>
      </c>
      <c r="AT15" t="s">
        <v>255</v>
      </c>
      <c r="AU15" t="s">
        <v>256</v>
      </c>
      <c r="AV15" t="s">
        <v>255</v>
      </c>
      <c r="AW15" t="s">
        <v>256</v>
      </c>
      <c r="AX15" t="s">
        <v>255</v>
      </c>
      <c r="AY15" t="s">
        <v>255</v>
      </c>
      <c r="AZ15" t="s">
        <v>255</v>
      </c>
      <c r="BA15" t="s">
        <v>255</v>
      </c>
      <c r="BB15" t="s">
        <v>255</v>
      </c>
      <c r="BC15" t="s">
        <v>255</v>
      </c>
      <c r="BD15" t="s">
        <v>256</v>
      </c>
      <c r="BE15" t="s">
        <v>255</v>
      </c>
      <c r="BF15" t="s">
        <v>255</v>
      </c>
      <c r="BG15" t="s">
        <v>255</v>
      </c>
      <c r="BH15" t="s">
        <v>255</v>
      </c>
      <c r="BJ15" t="s">
        <v>254</v>
      </c>
      <c r="BL15" t="s">
        <v>1894</v>
      </c>
      <c r="BM15" s="1" t="s">
        <v>1895</v>
      </c>
      <c r="BN15" t="s">
        <v>729</v>
      </c>
      <c r="MV15">
        <v>592229563</v>
      </c>
      <c r="MW15" t="s">
        <v>1896</v>
      </c>
      <c r="MX15" t="s">
        <v>1897</v>
      </c>
      <c r="NA15" t="s">
        <v>259</v>
      </c>
      <c r="NB15" t="s">
        <v>417</v>
      </c>
      <c r="NC15" t="s">
        <v>1417</v>
      </c>
      <c r="NE15">
        <v>836</v>
      </c>
    </row>
    <row r="16" spans="1:369" x14ac:dyDescent="0.25">
      <c r="A16" t="s">
        <v>1898</v>
      </c>
      <c r="B16" t="s">
        <v>1899</v>
      </c>
      <c r="D16" t="s">
        <v>285</v>
      </c>
      <c r="E16" t="s">
        <v>274</v>
      </c>
      <c r="F16" t="s">
        <v>1900</v>
      </c>
      <c r="G16" t="s">
        <v>1856</v>
      </c>
      <c r="H16" t="s">
        <v>1901</v>
      </c>
      <c r="I16" t="s">
        <v>1840</v>
      </c>
      <c r="FH16" t="s">
        <v>348</v>
      </c>
      <c r="FI16" t="s">
        <v>1298</v>
      </c>
      <c r="FJ16" t="s">
        <v>254</v>
      </c>
      <c r="FK16" t="s">
        <v>254</v>
      </c>
      <c r="GM16" t="s">
        <v>1902</v>
      </c>
      <c r="GN16" s="1" t="s">
        <v>1903</v>
      </c>
      <c r="GO16" t="s">
        <v>693</v>
      </c>
      <c r="MV16">
        <v>593092398</v>
      </c>
      <c r="MW16" t="s">
        <v>1904</v>
      </c>
      <c r="MX16" t="s">
        <v>1905</v>
      </c>
      <c r="NA16" t="s">
        <v>259</v>
      </c>
      <c r="NB16" t="s">
        <v>1843</v>
      </c>
      <c r="NC16" t="s">
        <v>1417</v>
      </c>
      <c r="NE16">
        <v>837</v>
      </c>
    </row>
    <row r="17" spans="1:369" x14ac:dyDescent="0.25">
      <c r="A17" t="s">
        <v>1906</v>
      </c>
      <c r="B17" t="s">
        <v>1907</v>
      </c>
      <c r="D17" t="s">
        <v>251</v>
      </c>
      <c r="E17" t="s">
        <v>274</v>
      </c>
      <c r="F17" t="s">
        <v>1348</v>
      </c>
      <c r="G17" t="s">
        <v>1908</v>
      </c>
      <c r="H17" t="s">
        <v>1349</v>
      </c>
      <c r="I17" t="s">
        <v>1350</v>
      </c>
      <c r="J17" t="s">
        <v>292</v>
      </c>
      <c r="K17" t="s">
        <v>293</v>
      </c>
      <c r="L17" t="s">
        <v>1909</v>
      </c>
      <c r="N17" t="s">
        <v>1910</v>
      </c>
      <c r="O17" t="s">
        <v>1911</v>
      </c>
      <c r="P17" t="s">
        <v>254</v>
      </c>
      <c r="R17" t="s">
        <v>273</v>
      </c>
      <c r="S17" t="s">
        <v>255</v>
      </c>
      <c r="T17" t="s">
        <v>255</v>
      </c>
      <c r="U17" t="s">
        <v>255</v>
      </c>
      <c r="V17" t="s">
        <v>255</v>
      </c>
      <c r="W17" t="s">
        <v>255</v>
      </c>
      <c r="X17" t="s">
        <v>255</v>
      </c>
      <c r="Y17" t="s">
        <v>255</v>
      </c>
      <c r="Z17" t="s">
        <v>255</v>
      </c>
      <c r="AA17" t="s">
        <v>255</v>
      </c>
      <c r="AB17" t="s">
        <v>255</v>
      </c>
      <c r="AC17" t="s">
        <v>256</v>
      </c>
      <c r="AD17" t="s">
        <v>255</v>
      </c>
      <c r="AE17" t="s">
        <v>255</v>
      </c>
      <c r="AF17" t="s">
        <v>255</v>
      </c>
      <c r="AG17" t="s">
        <v>255</v>
      </c>
      <c r="AH17" t="s">
        <v>1912</v>
      </c>
      <c r="AI17" t="s">
        <v>1913</v>
      </c>
      <c r="AJ17" t="s">
        <v>310</v>
      </c>
      <c r="AK17" t="s">
        <v>255</v>
      </c>
      <c r="AL17" t="s">
        <v>255</v>
      </c>
      <c r="AM17" t="s">
        <v>255</v>
      </c>
      <c r="AN17" t="s">
        <v>255</v>
      </c>
      <c r="AO17" t="s">
        <v>255</v>
      </c>
      <c r="AP17" t="s">
        <v>255</v>
      </c>
      <c r="AQ17" t="s">
        <v>255</v>
      </c>
      <c r="AR17" t="s">
        <v>256</v>
      </c>
      <c r="AS17" t="s">
        <v>255</v>
      </c>
      <c r="AT17" t="s">
        <v>255</v>
      </c>
      <c r="AU17" t="s">
        <v>256</v>
      </c>
      <c r="AV17" t="s">
        <v>255</v>
      </c>
      <c r="AW17" t="s">
        <v>255</v>
      </c>
      <c r="AX17" t="s">
        <v>255</v>
      </c>
      <c r="AY17" t="s">
        <v>255</v>
      </c>
      <c r="AZ17" t="s">
        <v>255</v>
      </c>
      <c r="BA17" t="s">
        <v>255</v>
      </c>
      <c r="BB17" t="s">
        <v>255</v>
      </c>
      <c r="BC17" t="s">
        <v>255</v>
      </c>
      <c r="BD17" t="s">
        <v>255</v>
      </c>
      <c r="BE17" t="s">
        <v>255</v>
      </c>
      <c r="BF17" t="s">
        <v>255</v>
      </c>
      <c r="BG17" t="s">
        <v>255</v>
      </c>
      <c r="BH17" t="s">
        <v>255</v>
      </c>
      <c r="BJ17" t="s">
        <v>257</v>
      </c>
      <c r="BL17" t="s">
        <v>1914</v>
      </c>
      <c r="BM17" s="1" t="s">
        <v>1915</v>
      </c>
      <c r="BN17" t="s">
        <v>386</v>
      </c>
      <c r="MV17">
        <v>593647750</v>
      </c>
      <c r="MW17" t="s">
        <v>1916</v>
      </c>
      <c r="MX17" t="s">
        <v>1917</v>
      </c>
      <c r="NA17" t="s">
        <v>259</v>
      </c>
      <c r="NB17" t="s">
        <v>1353</v>
      </c>
      <c r="NC17" t="s">
        <v>1417</v>
      </c>
      <c r="NE17">
        <v>838</v>
      </c>
    </row>
    <row r="18" spans="1:369" x14ac:dyDescent="0.25">
      <c r="A18" t="s">
        <v>1918</v>
      </c>
      <c r="B18" t="s">
        <v>1919</v>
      </c>
      <c r="D18" t="s">
        <v>251</v>
      </c>
      <c r="E18" t="s">
        <v>297</v>
      </c>
      <c r="G18" t="s">
        <v>1920</v>
      </c>
      <c r="H18" t="s">
        <v>1404</v>
      </c>
      <c r="I18" t="s">
        <v>1405</v>
      </c>
      <c r="J18" t="s">
        <v>311</v>
      </c>
      <c r="K18" t="s">
        <v>312</v>
      </c>
      <c r="L18" t="s">
        <v>338</v>
      </c>
      <c r="M18" t="s">
        <v>1921</v>
      </c>
      <c r="N18" t="s">
        <v>1922</v>
      </c>
      <c r="O18" t="s">
        <v>1923</v>
      </c>
      <c r="P18" t="s">
        <v>254</v>
      </c>
      <c r="R18" t="s">
        <v>1924</v>
      </c>
      <c r="S18" t="s">
        <v>256</v>
      </c>
      <c r="T18" t="s">
        <v>256</v>
      </c>
      <c r="U18" t="s">
        <v>256</v>
      </c>
      <c r="V18" t="s">
        <v>256</v>
      </c>
      <c r="W18" t="s">
        <v>255</v>
      </c>
      <c r="X18" t="s">
        <v>256</v>
      </c>
      <c r="Y18" t="s">
        <v>256</v>
      </c>
      <c r="Z18" t="s">
        <v>256</v>
      </c>
      <c r="AA18" t="s">
        <v>256</v>
      </c>
      <c r="AB18" t="s">
        <v>255</v>
      </c>
      <c r="AC18" t="s">
        <v>255</v>
      </c>
      <c r="AD18" t="s">
        <v>255</v>
      </c>
      <c r="AE18" t="s">
        <v>255</v>
      </c>
      <c r="AF18" t="s">
        <v>256</v>
      </c>
      <c r="AG18" t="s">
        <v>255</v>
      </c>
      <c r="AI18" t="s">
        <v>1925</v>
      </c>
      <c r="AJ18" t="s">
        <v>1926</v>
      </c>
      <c r="AK18" t="s">
        <v>256</v>
      </c>
      <c r="AL18" t="s">
        <v>256</v>
      </c>
      <c r="AM18" t="s">
        <v>255</v>
      </c>
      <c r="AN18" t="s">
        <v>255</v>
      </c>
      <c r="AO18" t="s">
        <v>255</v>
      </c>
      <c r="AP18" t="s">
        <v>256</v>
      </c>
      <c r="AQ18" t="s">
        <v>255</v>
      </c>
      <c r="AR18" t="s">
        <v>255</v>
      </c>
      <c r="AS18" t="s">
        <v>255</v>
      </c>
      <c r="AT18" t="s">
        <v>255</v>
      </c>
      <c r="AU18" t="s">
        <v>256</v>
      </c>
      <c r="AV18" t="s">
        <v>255</v>
      </c>
      <c r="AW18" t="s">
        <v>255</v>
      </c>
      <c r="AX18" t="s">
        <v>255</v>
      </c>
      <c r="AY18" t="s">
        <v>255</v>
      </c>
      <c r="AZ18" t="s">
        <v>255</v>
      </c>
      <c r="BA18" t="s">
        <v>255</v>
      </c>
      <c r="BB18" t="s">
        <v>255</v>
      </c>
      <c r="BC18" t="s">
        <v>255</v>
      </c>
      <c r="BD18" t="s">
        <v>256</v>
      </c>
      <c r="BE18" t="s">
        <v>256</v>
      </c>
      <c r="BF18" t="s">
        <v>255</v>
      </c>
      <c r="BG18" t="s">
        <v>256</v>
      </c>
      <c r="BH18" t="s">
        <v>255</v>
      </c>
      <c r="BJ18" t="s">
        <v>257</v>
      </c>
      <c r="BL18" t="s">
        <v>1927</v>
      </c>
      <c r="BM18" s="1" t="s">
        <v>1928</v>
      </c>
      <c r="BN18" t="s">
        <v>984</v>
      </c>
      <c r="MV18">
        <v>594022648</v>
      </c>
      <c r="MW18" t="s">
        <v>1929</v>
      </c>
      <c r="MX18" t="s">
        <v>1930</v>
      </c>
      <c r="NA18" t="s">
        <v>259</v>
      </c>
      <c r="NB18" t="s">
        <v>1408</v>
      </c>
      <c r="NC18" t="s">
        <v>1417</v>
      </c>
      <c r="NE18">
        <v>839</v>
      </c>
    </row>
    <row r="19" spans="1:369" x14ac:dyDescent="0.25">
      <c r="A19" t="s">
        <v>1931</v>
      </c>
      <c r="B19" t="s">
        <v>1932</v>
      </c>
      <c r="D19" t="s">
        <v>265</v>
      </c>
      <c r="E19" t="s">
        <v>274</v>
      </c>
      <c r="F19" t="s">
        <v>1566</v>
      </c>
      <c r="G19" t="s">
        <v>1856</v>
      </c>
      <c r="H19" t="s">
        <v>1599</v>
      </c>
      <c r="I19" t="s">
        <v>1600</v>
      </c>
      <c r="BO19" t="s">
        <v>275</v>
      </c>
      <c r="CZ19" t="s">
        <v>1933</v>
      </c>
      <c r="DA19" t="s">
        <v>1934</v>
      </c>
      <c r="DB19" t="s">
        <v>254</v>
      </c>
      <c r="DD19" t="s">
        <v>254</v>
      </c>
      <c r="DF19" t="s">
        <v>1935</v>
      </c>
      <c r="DG19" t="s">
        <v>1569</v>
      </c>
      <c r="DH19" t="s">
        <v>260</v>
      </c>
      <c r="DI19" t="s">
        <v>875</v>
      </c>
      <c r="DJ19" t="s">
        <v>255</v>
      </c>
      <c r="DK19" t="s">
        <v>255</v>
      </c>
      <c r="DL19" t="s">
        <v>255</v>
      </c>
      <c r="DM19" t="s">
        <v>255</v>
      </c>
      <c r="DN19" t="s">
        <v>255</v>
      </c>
      <c r="DO19" t="s">
        <v>255</v>
      </c>
      <c r="DP19" t="s">
        <v>255</v>
      </c>
      <c r="DQ19" t="s">
        <v>255</v>
      </c>
      <c r="DR19" t="s">
        <v>255</v>
      </c>
      <c r="DS19" t="s">
        <v>256</v>
      </c>
      <c r="DT19" t="s">
        <v>256</v>
      </c>
      <c r="DU19" t="s">
        <v>255</v>
      </c>
      <c r="DV19" t="s">
        <v>255</v>
      </c>
      <c r="DW19" t="s">
        <v>255</v>
      </c>
      <c r="DX19" t="s">
        <v>255</v>
      </c>
      <c r="DY19" t="s">
        <v>1936</v>
      </c>
      <c r="DZ19" t="s">
        <v>1937</v>
      </c>
      <c r="EA19" t="s">
        <v>255</v>
      </c>
      <c r="EB19" t="s">
        <v>255</v>
      </c>
      <c r="EC19" t="s">
        <v>255</v>
      </c>
      <c r="ED19" t="s">
        <v>256</v>
      </c>
      <c r="EE19" t="s">
        <v>255</v>
      </c>
      <c r="EF19" t="s">
        <v>256</v>
      </c>
      <c r="EG19" t="s">
        <v>255</v>
      </c>
      <c r="EH19" t="s">
        <v>255</v>
      </c>
      <c r="EI19" t="s">
        <v>256</v>
      </c>
      <c r="EJ19" t="s">
        <v>256</v>
      </c>
      <c r="EK19" t="s">
        <v>256</v>
      </c>
      <c r="EL19" t="s">
        <v>255</v>
      </c>
      <c r="EM19" t="s">
        <v>255</v>
      </c>
      <c r="EN19" t="s">
        <v>255</v>
      </c>
      <c r="EO19" t="s">
        <v>256</v>
      </c>
      <c r="EP19" t="s">
        <v>255</v>
      </c>
      <c r="EQ19" t="s">
        <v>255</v>
      </c>
      <c r="ER19" t="s">
        <v>255</v>
      </c>
      <c r="ES19" t="s">
        <v>255</v>
      </c>
      <c r="ET19" t="s">
        <v>255</v>
      </c>
      <c r="EU19" t="s">
        <v>255</v>
      </c>
      <c r="EV19" t="s">
        <v>256</v>
      </c>
      <c r="EW19" t="s">
        <v>256</v>
      </c>
      <c r="EX19" t="s">
        <v>256</v>
      </c>
      <c r="EY19" t="s">
        <v>1938</v>
      </c>
      <c r="FA19" t="s">
        <v>1939</v>
      </c>
      <c r="FB19" t="s">
        <v>1940</v>
      </c>
      <c r="FC19" s="1" t="s">
        <v>1941</v>
      </c>
      <c r="FD19" t="s">
        <v>472</v>
      </c>
      <c r="FE19" t="s">
        <v>1883</v>
      </c>
      <c r="FF19" t="s">
        <v>1942</v>
      </c>
      <c r="MV19">
        <v>594813379</v>
      </c>
      <c r="MW19" t="s">
        <v>1943</v>
      </c>
      <c r="MX19" t="s">
        <v>1944</v>
      </c>
      <c r="NA19" t="s">
        <v>259</v>
      </c>
      <c r="NB19" t="s">
        <v>1603</v>
      </c>
      <c r="NC19" t="s">
        <v>1417</v>
      </c>
      <c r="NE19">
        <v>840</v>
      </c>
    </row>
    <row r="23" spans="1:369" ht="16.5" x14ac:dyDescent="0.25">
      <c r="D23" s="2" t="s">
        <v>3</v>
      </c>
      <c r="E23" s="2" t="s">
        <v>4845</v>
      </c>
      <c r="F23" s="2" t="s">
        <v>4846</v>
      </c>
      <c r="G23" s="2" t="s">
        <v>4847</v>
      </c>
      <c r="H23" s="2" t="s">
        <v>4848</v>
      </c>
      <c r="I23" s="2" t="s">
        <v>4849</v>
      </c>
    </row>
    <row r="24" spans="1:369" ht="16.5" x14ac:dyDescent="0.25">
      <c r="D24" s="3" t="s">
        <v>251</v>
      </c>
      <c r="E24" s="4">
        <f>COUNTIF($D$2:$D$19,$D24)</f>
        <v>13</v>
      </c>
      <c r="F24" s="4">
        <f>COUNTIFS($D$2:$D$19,$D24,$MY$2:$MY$19,"Approved")</f>
        <v>1</v>
      </c>
      <c r="G24" s="4">
        <f>COUNTIFS($D$2:$D$19,$D24,$MY$2:$MY$19,"On Hold")</f>
        <v>0</v>
      </c>
      <c r="H24" s="4">
        <f>COUNTIFS($D$2:$D$19,$D24,$MY$2:$MY$19,"Not Approved")</f>
        <v>1</v>
      </c>
      <c r="I24" s="4">
        <f>COUNTIFS($D$2:$D$19,$D24,$MY$2:$MY$19,"")</f>
        <v>11</v>
      </c>
    </row>
    <row r="25" spans="1:369" ht="16.5" x14ac:dyDescent="0.25">
      <c r="D25" s="3" t="s">
        <v>265</v>
      </c>
      <c r="E25" s="4">
        <f>COUNTIF($D$2:$D$19,$D25)</f>
        <v>4</v>
      </c>
      <c r="F25" s="4">
        <f>COUNTIFS($D$2:$D$19,$D25,$MY$2:$MY$19,"Approved")</f>
        <v>0</v>
      </c>
      <c r="G25" s="4">
        <f>COUNTIFS($D$2:$D$19,$D25,$MY$2:$MY$19,"On Hold")</f>
        <v>0</v>
      </c>
      <c r="H25" s="4">
        <f>COUNTIFS($D$2:$D$19,$D25,$MY$2:$MY$19,"Not Approved")</f>
        <v>0</v>
      </c>
      <c r="I25" s="4">
        <f>COUNTIFS($D$2:$D$19,$D25,$MY$2:$MY$19,"")</f>
        <v>4</v>
      </c>
    </row>
    <row r="26" spans="1:369" ht="16.5" x14ac:dyDescent="0.25">
      <c r="D26" s="3" t="s">
        <v>285</v>
      </c>
      <c r="E26" s="4">
        <f>COUNTIF($D$2:$D$19,$D26)</f>
        <v>1</v>
      </c>
      <c r="F26" s="4">
        <f>COUNTIFS($D$2:$D$19,$D26,$MY$2:$MY$19,"Approved")</f>
        <v>0</v>
      </c>
      <c r="G26" s="4">
        <f>COUNTIFS($D$2:$D$19,$D26,$MY$2:$MY$19,"On Hold")</f>
        <v>0</v>
      </c>
      <c r="H26" s="4">
        <f>COUNTIFS($D$2:$D$19,$D26,$MY$2:$MY$19,"Not Approved")</f>
        <v>0</v>
      </c>
      <c r="I26" s="4">
        <f>COUNTIFS($D$2:$D$19,$D26,$MY$2:$MY$19,"")</f>
        <v>1</v>
      </c>
    </row>
    <row r="27" spans="1:369" ht="16.5" x14ac:dyDescent="0.25">
      <c r="D27" s="3" t="s">
        <v>402</v>
      </c>
      <c r="E27" s="4">
        <f>COUNTIF($D$2:$D$19,$D27)</f>
        <v>0</v>
      </c>
      <c r="F27" s="4">
        <f>COUNTIFS($D$2:$D$19,$D27,$MY$2:$MY$19,"Approved")</f>
        <v>0</v>
      </c>
      <c r="G27" s="4">
        <f>COUNTIFS($D$2:$D$19,$D27,$MY$2:$MY$19,"On Hold")</f>
        <v>0</v>
      </c>
      <c r="H27" s="4">
        <f>COUNTIFS($D$2:$D$19,$D27,$MY$2:$MY$19,"Not Approved")</f>
        <v>0</v>
      </c>
      <c r="I27" s="4">
        <f>COUNTIFS($D$2:$D$19,$D27,$MY$2:$MY$19,"")</f>
        <v>0</v>
      </c>
    </row>
    <row r="30" spans="1:369" ht="16.5" x14ac:dyDescent="0.25">
      <c r="D30" s="2" t="s">
        <v>3</v>
      </c>
      <c r="E30" s="2" t="s">
        <v>4845</v>
      </c>
      <c r="F30" s="2" t="s">
        <v>274</v>
      </c>
      <c r="G30" s="2" t="s">
        <v>278</v>
      </c>
      <c r="H30" s="2" t="s">
        <v>252</v>
      </c>
      <c r="I30" s="2" t="s">
        <v>297</v>
      </c>
    </row>
    <row r="31" spans="1:369" ht="16.5" x14ac:dyDescent="0.25">
      <c r="D31" s="3" t="s">
        <v>251</v>
      </c>
      <c r="E31" s="4">
        <f>COUNTIF($D$2:$D$19,$D31)</f>
        <v>13</v>
      </c>
      <c r="F31" s="4">
        <f>COUNTIFS($D$2:$D$19,$D31,$E$2:$E$19,F$30)</f>
        <v>8</v>
      </c>
      <c r="G31" s="4">
        <f t="shared" ref="G31:I34" si="0">COUNTIFS($D$2:$D$19,$D31,$E$2:$E$19,G$30)</f>
        <v>1</v>
      </c>
      <c r="H31" s="4">
        <f t="shared" si="0"/>
        <v>2</v>
      </c>
      <c r="I31" s="4">
        <f t="shared" si="0"/>
        <v>2</v>
      </c>
    </row>
    <row r="32" spans="1:369" ht="16.5" x14ac:dyDescent="0.25">
      <c r="D32" s="3" t="s">
        <v>265</v>
      </c>
      <c r="E32" s="4">
        <f>COUNTIF($D$2:$D$19,$D32)</f>
        <v>4</v>
      </c>
      <c r="F32" s="4">
        <f t="shared" ref="F32:F34" si="1">COUNTIFS($D$2:$D$19,$D32,$E$2:$E$19,F$30)</f>
        <v>1</v>
      </c>
      <c r="G32" s="4">
        <f t="shared" si="0"/>
        <v>1</v>
      </c>
      <c r="H32" s="4">
        <f t="shared" si="0"/>
        <v>0</v>
      </c>
      <c r="I32" s="4">
        <f t="shared" si="0"/>
        <v>2</v>
      </c>
    </row>
    <row r="33" spans="4:9" ht="16.5" x14ac:dyDescent="0.25">
      <c r="D33" s="3" t="s">
        <v>285</v>
      </c>
      <c r="E33" s="4">
        <f>COUNTIF($D$2:$D$19,$D33)</f>
        <v>1</v>
      </c>
      <c r="F33" s="4">
        <f t="shared" si="1"/>
        <v>1</v>
      </c>
      <c r="G33" s="4">
        <f t="shared" si="0"/>
        <v>0</v>
      </c>
      <c r="H33" s="4">
        <f t="shared" si="0"/>
        <v>0</v>
      </c>
      <c r="I33" s="4">
        <f t="shared" si="0"/>
        <v>0</v>
      </c>
    </row>
    <row r="34" spans="4:9" ht="16.5" x14ac:dyDescent="0.25">
      <c r="D34" s="3" t="s">
        <v>402</v>
      </c>
      <c r="E34" s="4">
        <f>COUNTIF($D$2:$D$19,$D34)</f>
        <v>0</v>
      </c>
      <c r="F34" s="4">
        <f t="shared" si="1"/>
        <v>0</v>
      </c>
      <c r="G34" s="4">
        <f t="shared" si="0"/>
        <v>0</v>
      </c>
      <c r="H34" s="4">
        <f t="shared" si="0"/>
        <v>0</v>
      </c>
      <c r="I34" s="4">
        <f t="shared" si="0"/>
        <v>0</v>
      </c>
    </row>
  </sheetData>
  <autoFilter ref="A1:NE19" xr:uid="{00000000-0001-0000-0000-000000000000}"/>
  <hyperlinks>
    <hyperlink ref="BM2" r:id="rId1" xr:uid="{00000000-0004-0000-0000-0000C1020000}"/>
    <hyperlink ref="BM3" r:id="rId2" xr:uid="{00000000-0004-0000-0000-0000C2020000}"/>
    <hyperlink ref="BM4" r:id="rId3" xr:uid="{00000000-0004-0000-0000-0000C4020000}"/>
    <hyperlink ref="BM5" r:id="rId4" xr:uid="{00000000-0004-0000-0000-0000C5020000}"/>
    <hyperlink ref="BM6" r:id="rId5" xr:uid="{00000000-0004-0000-0000-0000C6020000}"/>
    <hyperlink ref="BM7" r:id="rId6" xr:uid="{00000000-0004-0000-0000-0000C9020000}"/>
    <hyperlink ref="BM8" r:id="rId7" xr:uid="{00000000-0004-0000-0000-0000CA020000}"/>
    <hyperlink ref="BM11" r:id="rId8" xr:uid="{00000000-0004-0000-0000-0000CC020000}"/>
    <hyperlink ref="BM12" r:id="rId9" xr:uid="{00000000-0004-0000-0000-0000CD020000}"/>
    <hyperlink ref="BM13" r:id="rId10" xr:uid="{00000000-0004-0000-0000-0000CE020000}"/>
    <hyperlink ref="FC14" r:id="rId11" xr:uid="{00000000-0004-0000-0000-0000CF020000}"/>
    <hyperlink ref="BM15" r:id="rId12" xr:uid="{00000000-0004-0000-0000-0000D0020000}"/>
    <hyperlink ref="GN16" r:id="rId13" xr:uid="{00000000-0004-0000-0000-0000D1020000}"/>
    <hyperlink ref="BM17" r:id="rId14" xr:uid="{00000000-0004-0000-0000-0000D2020000}"/>
    <hyperlink ref="BM18" r:id="rId15" xr:uid="{00000000-0004-0000-0000-0000D3020000}"/>
    <hyperlink ref="FC19" r:id="rId16" xr:uid="{00000000-0004-0000-0000-0000D402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97"/>
  <sheetViews>
    <sheetView workbookViewId="0"/>
  </sheetViews>
  <sheetFormatPr baseColWidth="10" defaultColWidth="9.140625" defaultRowHeight="15" x14ac:dyDescent="0.25"/>
  <sheetData>
    <row r="1" spans="1:15" x14ac:dyDescent="0.25">
      <c r="A1" t="s">
        <v>1945</v>
      </c>
      <c r="B1" t="s">
        <v>1946</v>
      </c>
      <c r="C1" t="s">
        <v>238</v>
      </c>
      <c r="D1" t="s">
        <v>250</v>
      </c>
      <c r="E1" t="s">
        <v>1947</v>
      </c>
      <c r="F1" t="s">
        <v>1948</v>
      </c>
      <c r="G1" t="s">
        <v>1949</v>
      </c>
      <c r="H1" t="s">
        <v>1950</v>
      </c>
      <c r="I1" t="s">
        <v>1951</v>
      </c>
      <c r="J1" t="s">
        <v>1952</v>
      </c>
      <c r="K1" t="s">
        <v>1953</v>
      </c>
      <c r="L1" t="s">
        <v>1954</v>
      </c>
      <c r="M1" t="s">
        <v>1955</v>
      </c>
      <c r="N1" t="s">
        <v>1956</v>
      </c>
      <c r="O1" t="s">
        <v>1957</v>
      </c>
    </row>
    <row r="2" spans="1:15" x14ac:dyDescent="0.25">
      <c r="C2" t="s">
        <v>1958</v>
      </c>
      <c r="D2">
        <v>1</v>
      </c>
      <c r="E2" t="s">
        <v>1959</v>
      </c>
      <c r="F2">
        <v>206</v>
      </c>
      <c r="G2">
        <v>300334766</v>
      </c>
      <c r="H2" t="s">
        <v>315</v>
      </c>
      <c r="I2" t="s">
        <v>316</v>
      </c>
      <c r="J2" t="s">
        <v>264</v>
      </c>
      <c r="L2" t="s">
        <v>259</v>
      </c>
      <c r="M2" t="s">
        <v>269</v>
      </c>
      <c r="N2" t="s">
        <v>317</v>
      </c>
    </row>
    <row r="3" spans="1:15" x14ac:dyDescent="0.25">
      <c r="C3" t="s">
        <v>267</v>
      </c>
      <c r="D3">
        <v>2</v>
      </c>
      <c r="E3" t="s">
        <v>1959</v>
      </c>
      <c r="F3">
        <v>211</v>
      </c>
      <c r="G3">
        <v>300594572</v>
      </c>
      <c r="H3" t="s">
        <v>318</v>
      </c>
      <c r="I3" t="s">
        <v>319</v>
      </c>
      <c r="J3" t="s">
        <v>264</v>
      </c>
      <c r="L3" t="s">
        <v>259</v>
      </c>
      <c r="M3" t="s">
        <v>269</v>
      </c>
      <c r="N3" t="s">
        <v>317</v>
      </c>
    </row>
    <row r="4" spans="1:15" x14ac:dyDescent="0.25">
      <c r="C4" t="s">
        <v>1960</v>
      </c>
      <c r="D4">
        <v>3</v>
      </c>
      <c r="E4" t="s">
        <v>1959</v>
      </c>
      <c r="F4">
        <v>214</v>
      </c>
      <c r="G4">
        <v>300764349</v>
      </c>
      <c r="H4" t="s">
        <v>320</v>
      </c>
      <c r="I4" t="s">
        <v>321</v>
      </c>
      <c r="J4" t="s">
        <v>264</v>
      </c>
      <c r="L4" t="s">
        <v>259</v>
      </c>
      <c r="M4" t="s">
        <v>269</v>
      </c>
      <c r="N4" t="s">
        <v>317</v>
      </c>
    </row>
    <row r="5" spans="1:15" x14ac:dyDescent="0.25">
      <c r="C5" t="s">
        <v>1961</v>
      </c>
      <c r="D5">
        <v>4</v>
      </c>
      <c r="E5" t="s">
        <v>1959</v>
      </c>
      <c r="F5">
        <v>223</v>
      </c>
      <c r="G5">
        <v>315117338</v>
      </c>
      <c r="H5" t="s">
        <v>325</v>
      </c>
      <c r="I5" t="s">
        <v>326</v>
      </c>
      <c r="J5" t="s">
        <v>294</v>
      </c>
      <c r="L5" t="s">
        <v>259</v>
      </c>
      <c r="M5" t="s">
        <v>327</v>
      </c>
      <c r="N5" t="s">
        <v>328</v>
      </c>
    </row>
    <row r="6" spans="1:15" x14ac:dyDescent="0.25">
      <c r="C6" t="s">
        <v>1962</v>
      </c>
      <c r="D6">
        <v>5</v>
      </c>
      <c r="E6" t="s">
        <v>1959</v>
      </c>
      <c r="F6">
        <v>223</v>
      </c>
      <c r="G6">
        <v>315117338</v>
      </c>
      <c r="H6" t="s">
        <v>325</v>
      </c>
      <c r="I6" t="s">
        <v>326</v>
      </c>
      <c r="J6" t="s">
        <v>294</v>
      </c>
      <c r="L6" t="s">
        <v>259</v>
      </c>
      <c r="M6" t="s">
        <v>327</v>
      </c>
      <c r="N6" t="s">
        <v>328</v>
      </c>
    </row>
    <row r="7" spans="1:15" x14ac:dyDescent="0.25">
      <c r="C7" t="s">
        <v>1963</v>
      </c>
      <c r="D7">
        <v>6</v>
      </c>
      <c r="E7" t="s">
        <v>1959</v>
      </c>
      <c r="F7">
        <v>223</v>
      </c>
      <c r="G7">
        <v>315117338</v>
      </c>
      <c r="H7" t="s">
        <v>325</v>
      </c>
      <c r="I7" t="s">
        <v>326</v>
      </c>
      <c r="J7" t="s">
        <v>294</v>
      </c>
      <c r="L7" t="s">
        <v>259</v>
      </c>
      <c r="M7" t="s">
        <v>327</v>
      </c>
      <c r="N7" t="s">
        <v>328</v>
      </c>
    </row>
    <row r="8" spans="1:15" x14ac:dyDescent="0.25">
      <c r="C8" t="s">
        <v>1964</v>
      </c>
      <c r="D8">
        <v>7</v>
      </c>
      <c r="E8" t="s">
        <v>1959</v>
      </c>
      <c r="F8">
        <v>223</v>
      </c>
      <c r="G8">
        <v>315117338</v>
      </c>
      <c r="H8" t="s">
        <v>325</v>
      </c>
      <c r="I8" t="s">
        <v>326</v>
      </c>
      <c r="J8" t="s">
        <v>294</v>
      </c>
      <c r="L8" t="s">
        <v>259</v>
      </c>
      <c r="M8" t="s">
        <v>327</v>
      </c>
      <c r="N8" t="s">
        <v>328</v>
      </c>
    </row>
    <row r="9" spans="1:15" x14ac:dyDescent="0.25">
      <c r="C9" t="s">
        <v>1965</v>
      </c>
      <c r="D9">
        <v>8</v>
      </c>
      <c r="E9" t="s">
        <v>1959</v>
      </c>
      <c r="F9">
        <v>224</v>
      </c>
      <c r="G9">
        <v>315117339</v>
      </c>
      <c r="H9" t="s">
        <v>330</v>
      </c>
      <c r="I9" t="s">
        <v>331</v>
      </c>
      <c r="J9" t="s">
        <v>264</v>
      </c>
      <c r="L9" t="s">
        <v>259</v>
      </c>
      <c r="M9" t="s">
        <v>327</v>
      </c>
      <c r="N9" t="s">
        <v>328</v>
      </c>
    </row>
    <row r="10" spans="1:15" x14ac:dyDescent="0.25">
      <c r="C10" t="s">
        <v>1966</v>
      </c>
      <c r="D10">
        <v>9</v>
      </c>
      <c r="E10" t="s">
        <v>1959</v>
      </c>
      <c r="F10">
        <v>224</v>
      </c>
      <c r="G10">
        <v>315117339</v>
      </c>
      <c r="H10" t="s">
        <v>330</v>
      </c>
      <c r="I10" t="s">
        <v>331</v>
      </c>
      <c r="J10" t="s">
        <v>264</v>
      </c>
      <c r="L10" t="s">
        <v>259</v>
      </c>
      <c r="M10" t="s">
        <v>327</v>
      </c>
      <c r="N10" t="s">
        <v>328</v>
      </c>
    </row>
    <row r="11" spans="1:15" x14ac:dyDescent="0.25">
      <c r="C11" t="s">
        <v>1967</v>
      </c>
      <c r="D11">
        <v>10</v>
      </c>
      <c r="E11" t="s">
        <v>1959</v>
      </c>
      <c r="F11">
        <v>224</v>
      </c>
      <c r="G11">
        <v>315117339</v>
      </c>
      <c r="H11" t="s">
        <v>330</v>
      </c>
      <c r="I11" t="s">
        <v>331</v>
      </c>
      <c r="J11" t="s">
        <v>264</v>
      </c>
      <c r="L11" t="s">
        <v>259</v>
      </c>
      <c r="M11" t="s">
        <v>327</v>
      </c>
      <c r="N11" t="s">
        <v>328</v>
      </c>
    </row>
    <row r="12" spans="1:15" x14ac:dyDescent="0.25">
      <c r="C12" t="s">
        <v>1968</v>
      </c>
      <c r="D12">
        <v>11</v>
      </c>
      <c r="E12" t="s">
        <v>1959</v>
      </c>
      <c r="F12">
        <v>224</v>
      </c>
      <c r="G12">
        <v>315117339</v>
      </c>
      <c r="H12" t="s">
        <v>330</v>
      </c>
      <c r="I12" t="s">
        <v>331</v>
      </c>
      <c r="J12" t="s">
        <v>264</v>
      </c>
      <c r="L12" t="s">
        <v>259</v>
      </c>
      <c r="M12" t="s">
        <v>327</v>
      </c>
      <c r="N12" t="s">
        <v>328</v>
      </c>
    </row>
    <row r="13" spans="1:15" x14ac:dyDescent="0.25">
      <c r="C13" t="s">
        <v>1969</v>
      </c>
      <c r="D13">
        <v>12</v>
      </c>
      <c r="E13" t="s">
        <v>1959</v>
      </c>
      <c r="F13">
        <v>224</v>
      </c>
      <c r="G13">
        <v>315117339</v>
      </c>
      <c r="H13" t="s">
        <v>330</v>
      </c>
      <c r="I13" t="s">
        <v>331</v>
      </c>
      <c r="J13" t="s">
        <v>264</v>
      </c>
      <c r="L13" t="s">
        <v>259</v>
      </c>
      <c r="M13" t="s">
        <v>327</v>
      </c>
      <c r="N13" t="s">
        <v>328</v>
      </c>
    </row>
    <row r="14" spans="1:15" x14ac:dyDescent="0.25">
      <c r="D14">
        <v>13</v>
      </c>
      <c r="E14" t="s">
        <v>1959</v>
      </c>
      <c r="F14">
        <v>224</v>
      </c>
      <c r="G14">
        <v>315117339</v>
      </c>
      <c r="H14" t="s">
        <v>330</v>
      </c>
      <c r="I14" t="s">
        <v>331</v>
      </c>
      <c r="J14" t="s">
        <v>264</v>
      </c>
      <c r="L14" t="s">
        <v>259</v>
      </c>
      <c r="M14" t="s">
        <v>327</v>
      </c>
      <c r="N14" t="s">
        <v>328</v>
      </c>
    </row>
    <row r="15" spans="1:15" x14ac:dyDescent="0.25">
      <c r="D15">
        <v>14</v>
      </c>
      <c r="E15" t="s">
        <v>1959</v>
      </c>
      <c r="F15">
        <v>224</v>
      </c>
      <c r="G15">
        <v>315117339</v>
      </c>
      <c r="H15" t="s">
        <v>330</v>
      </c>
      <c r="I15" t="s">
        <v>331</v>
      </c>
      <c r="J15" t="s">
        <v>264</v>
      </c>
      <c r="L15" t="s">
        <v>259</v>
      </c>
      <c r="M15" t="s">
        <v>327</v>
      </c>
      <c r="N15" t="s">
        <v>328</v>
      </c>
    </row>
    <row r="16" spans="1:15" x14ac:dyDescent="0.25">
      <c r="D16">
        <v>15</v>
      </c>
      <c r="E16" t="s">
        <v>1959</v>
      </c>
      <c r="F16">
        <v>224</v>
      </c>
      <c r="G16">
        <v>315117339</v>
      </c>
      <c r="H16" t="s">
        <v>330</v>
      </c>
      <c r="I16" t="s">
        <v>331</v>
      </c>
      <c r="J16" t="s">
        <v>264</v>
      </c>
      <c r="L16" t="s">
        <v>259</v>
      </c>
      <c r="M16" t="s">
        <v>327</v>
      </c>
      <c r="N16" t="s">
        <v>328</v>
      </c>
    </row>
    <row r="17" spans="3:14" x14ac:dyDescent="0.25">
      <c r="D17">
        <v>16</v>
      </c>
      <c r="E17" t="s">
        <v>1959</v>
      </c>
      <c r="F17">
        <v>224</v>
      </c>
      <c r="G17">
        <v>315117339</v>
      </c>
      <c r="H17" t="s">
        <v>330</v>
      </c>
      <c r="I17" t="s">
        <v>331</v>
      </c>
      <c r="J17" t="s">
        <v>264</v>
      </c>
      <c r="L17" t="s">
        <v>259</v>
      </c>
      <c r="M17" t="s">
        <v>327</v>
      </c>
      <c r="N17" t="s">
        <v>328</v>
      </c>
    </row>
    <row r="18" spans="3:14" x14ac:dyDescent="0.25">
      <c r="D18">
        <v>17</v>
      </c>
      <c r="E18" t="s">
        <v>1959</v>
      </c>
      <c r="F18">
        <v>224</v>
      </c>
      <c r="G18">
        <v>315117339</v>
      </c>
      <c r="H18" t="s">
        <v>330</v>
      </c>
      <c r="I18" t="s">
        <v>331</v>
      </c>
      <c r="J18" t="s">
        <v>264</v>
      </c>
      <c r="L18" t="s">
        <v>259</v>
      </c>
      <c r="M18" t="s">
        <v>327</v>
      </c>
      <c r="N18" t="s">
        <v>328</v>
      </c>
    </row>
    <row r="19" spans="3:14" x14ac:dyDescent="0.25">
      <c r="D19">
        <v>18</v>
      </c>
      <c r="E19" t="s">
        <v>1959</v>
      </c>
      <c r="F19">
        <v>224</v>
      </c>
      <c r="G19">
        <v>315117339</v>
      </c>
      <c r="H19" t="s">
        <v>330</v>
      </c>
      <c r="I19" t="s">
        <v>331</v>
      </c>
      <c r="J19" t="s">
        <v>264</v>
      </c>
      <c r="L19" t="s">
        <v>259</v>
      </c>
      <c r="M19" t="s">
        <v>327</v>
      </c>
      <c r="N19" t="s">
        <v>328</v>
      </c>
    </row>
    <row r="20" spans="3:14" x14ac:dyDescent="0.25">
      <c r="C20" t="s">
        <v>1970</v>
      </c>
      <c r="D20">
        <v>19</v>
      </c>
      <c r="E20" t="s">
        <v>1959</v>
      </c>
      <c r="F20">
        <v>225</v>
      </c>
      <c r="G20">
        <v>315117393</v>
      </c>
      <c r="H20" t="s">
        <v>333</v>
      </c>
      <c r="I20" t="s">
        <v>334</v>
      </c>
      <c r="J20" t="s">
        <v>264</v>
      </c>
      <c r="L20" t="s">
        <v>259</v>
      </c>
      <c r="M20" t="s">
        <v>327</v>
      </c>
      <c r="N20" t="s">
        <v>328</v>
      </c>
    </row>
    <row r="21" spans="3:14" x14ac:dyDescent="0.25">
      <c r="C21" t="s">
        <v>1971</v>
      </c>
      <c r="D21">
        <v>20</v>
      </c>
      <c r="E21" t="s">
        <v>1959</v>
      </c>
      <c r="F21">
        <v>226</v>
      </c>
      <c r="G21">
        <v>315117462</v>
      </c>
      <c r="H21" t="s">
        <v>336</v>
      </c>
      <c r="I21" t="s">
        <v>337</v>
      </c>
      <c r="J21" t="s">
        <v>264</v>
      </c>
      <c r="L21" t="s">
        <v>259</v>
      </c>
      <c r="M21" t="s">
        <v>327</v>
      </c>
      <c r="N21" t="s">
        <v>328</v>
      </c>
    </row>
    <row r="22" spans="3:14" x14ac:dyDescent="0.25">
      <c r="C22" t="s">
        <v>1972</v>
      </c>
      <c r="D22">
        <v>21</v>
      </c>
      <c r="E22" t="s">
        <v>1959</v>
      </c>
      <c r="F22">
        <v>226</v>
      </c>
      <c r="G22">
        <v>315117462</v>
      </c>
      <c r="H22" t="s">
        <v>336</v>
      </c>
      <c r="I22" t="s">
        <v>337</v>
      </c>
      <c r="J22" t="s">
        <v>264</v>
      </c>
      <c r="L22" t="s">
        <v>259</v>
      </c>
      <c r="M22" t="s">
        <v>327</v>
      </c>
      <c r="N22" t="s">
        <v>328</v>
      </c>
    </row>
    <row r="23" spans="3:14" x14ac:dyDescent="0.25">
      <c r="C23" t="s">
        <v>1973</v>
      </c>
      <c r="D23">
        <v>22</v>
      </c>
      <c r="E23" t="s">
        <v>1959</v>
      </c>
      <c r="F23">
        <v>226</v>
      </c>
      <c r="G23">
        <v>315117462</v>
      </c>
      <c r="H23" t="s">
        <v>336</v>
      </c>
      <c r="I23" t="s">
        <v>337</v>
      </c>
      <c r="J23" t="s">
        <v>264</v>
      </c>
      <c r="L23" t="s">
        <v>259</v>
      </c>
      <c r="M23" t="s">
        <v>327</v>
      </c>
      <c r="N23" t="s">
        <v>328</v>
      </c>
    </row>
    <row r="24" spans="3:14" x14ac:dyDescent="0.25">
      <c r="C24" t="s">
        <v>1974</v>
      </c>
      <c r="D24">
        <v>23</v>
      </c>
      <c r="E24" t="s">
        <v>1959</v>
      </c>
      <c r="F24">
        <v>226</v>
      </c>
      <c r="G24">
        <v>315117462</v>
      </c>
      <c r="H24" t="s">
        <v>336</v>
      </c>
      <c r="I24" t="s">
        <v>337</v>
      </c>
      <c r="J24" t="s">
        <v>264</v>
      </c>
      <c r="L24" t="s">
        <v>259</v>
      </c>
      <c r="M24" t="s">
        <v>327</v>
      </c>
      <c r="N24" t="s">
        <v>328</v>
      </c>
    </row>
    <row r="25" spans="3:14" x14ac:dyDescent="0.25">
      <c r="C25" t="s">
        <v>1975</v>
      </c>
      <c r="D25">
        <v>24</v>
      </c>
      <c r="E25" t="s">
        <v>1959</v>
      </c>
      <c r="F25">
        <v>227</v>
      </c>
      <c r="G25">
        <v>315117582</v>
      </c>
      <c r="H25" t="s">
        <v>339</v>
      </c>
      <c r="I25" t="s">
        <v>340</v>
      </c>
      <c r="J25" t="s">
        <v>264</v>
      </c>
      <c r="L25" t="s">
        <v>259</v>
      </c>
      <c r="M25" t="s">
        <v>327</v>
      </c>
      <c r="N25" t="s">
        <v>328</v>
      </c>
    </row>
    <row r="26" spans="3:14" x14ac:dyDescent="0.25">
      <c r="C26" t="s">
        <v>1976</v>
      </c>
      <c r="D26">
        <v>25</v>
      </c>
      <c r="E26" t="s">
        <v>1959</v>
      </c>
      <c r="F26">
        <v>227</v>
      </c>
      <c r="G26">
        <v>315117582</v>
      </c>
      <c r="H26" t="s">
        <v>339</v>
      </c>
      <c r="I26" t="s">
        <v>340</v>
      </c>
      <c r="J26" t="s">
        <v>264</v>
      </c>
      <c r="L26" t="s">
        <v>259</v>
      </c>
      <c r="M26" t="s">
        <v>327</v>
      </c>
      <c r="N26" t="s">
        <v>328</v>
      </c>
    </row>
    <row r="27" spans="3:14" x14ac:dyDescent="0.25">
      <c r="C27" t="s">
        <v>1977</v>
      </c>
      <c r="D27">
        <v>26</v>
      </c>
      <c r="E27" t="s">
        <v>1959</v>
      </c>
      <c r="F27">
        <v>227</v>
      </c>
      <c r="G27">
        <v>315117582</v>
      </c>
      <c r="H27" t="s">
        <v>339</v>
      </c>
      <c r="I27" t="s">
        <v>340</v>
      </c>
      <c r="J27" t="s">
        <v>264</v>
      </c>
      <c r="L27" t="s">
        <v>259</v>
      </c>
      <c r="M27" t="s">
        <v>327</v>
      </c>
      <c r="N27" t="s">
        <v>328</v>
      </c>
    </row>
    <row r="28" spans="3:14" x14ac:dyDescent="0.25">
      <c r="C28" t="s">
        <v>1978</v>
      </c>
      <c r="D28">
        <v>27</v>
      </c>
      <c r="E28" t="s">
        <v>1959</v>
      </c>
      <c r="F28">
        <v>227</v>
      </c>
      <c r="G28">
        <v>315117582</v>
      </c>
      <c r="H28" t="s">
        <v>339</v>
      </c>
      <c r="I28" t="s">
        <v>340</v>
      </c>
      <c r="J28" t="s">
        <v>264</v>
      </c>
      <c r="L28" t="s">
        <v>259</v>
      </c>
      <c r="M28" t="s">
        <v>327</v>
      </c>
      <c r="N28" t="s">
        <v>328</v>
      </c>
    </row>
    <row r="29" spans="3:14" x14ac:dyDescent="0.25">
      <c r="C29" t="s">
        <v>1979</v>
      </c>
      <c r="D29">
        <v>28</v>
      </c>
      <c r="E29" t="s">
        <v>1959</v>
      </c>
      <c r="F29">
        <v>227</v>
      </c>
      <c r="G29">
        <v>315117582</v>
      </c>
      <c r="H29" t="s">
        <v>339</v>
      </c>
      <c r="I29" t="s">
        <v>340</v>
      </c>
      <c r="J29" t="s">
        <v>264</v>
      </c>
      <c r="L29" t="s">
        <v>259</v>
      </c>
      <c r="M29" t="s">
        <v>327</v>
      </c>
      <c r="N29" t="s">
        <v>328</v>
      </c>
    </row>
    <row r="30" spans="3:14" x14ac:dyDescent="0.25">
      <c r="C30" t="s">
        <v>1980</v>
      </c>
      <c r="D30">
        <v>29</v>
      </c>
      <c r="E30" t="s">
        <v>1959</v>
      </c>
      <c r="F30">
        <v>227</v>
      </c>
      <c r="G30">
        <v>315117582</v>
      </c>
      <c r="H30" t="s">
        <v>339</v>
      </c>
      <c r="I30" t="s">
        <v>340</v>
      </c>
      <c r="J30" t="s">
        <v>264</v>
      </c>
      <c r="L30" t="s">
        <v>259</v>
      </c>
      <c r="M30" t="s">
        <v>327</v>
      </c>
      <c r="N30" t="s">
        <v>328</v>
      </c>
    </row>
    <row r="31" spans="3:14" x14ac:dyDescent="0.25">
      <c r="C31" t="s">
        <v>1981</v>
      </c>
      <c r="D31">
        <v>30</v>
      </c>
      <c r="E31" t="s">
        <v>1959</v>
      </c>
      <c r="F31">
        <v>227</v>
      </c>
      <c r="G31">
        <v>315117582</v>
      </c>
      <c r="H31" t="s">
        <v>339</v>
      </c>
      <c r="I31" t="s">
        <v>340</v>
      </c>
      <c r="J31" t="s">
        <v>264</v>
      </c>
      <c r="L31" t="s">
        <v>259</v>
      </c>
      <c r="M31" t="s">
        <v>327</v>
      </c>
      <c r="N31" t="s">
        <v>328</v>
      </c>
    </row>
    <row r="32" spans="3:14" x14ac:dyDescent="0.25">
      <c r="C32" t="s">
        <v>1982</v>
      </c>
      <c r="D32">
        <v>31</v>
      </c>
      <c r="E32" t="s">
        <v>1959</v>
      </c>
      <c r="F32">
        <v>227</v>
      </c>
      <c r="G32">
        <v>315117582</v>
      </c>
      <c r="H32" t="s">
        <v>339</v>
      </c>
      <c r="I32" t="s">
        <v>340</v>
      </c>
      <c r="J32" t="s">
        <v>264</v>
      </c>
      <c r="L32" t="s">
        <v>259</v>
      </c>
      <c r="M32" t="s">
        <v>327</v>
      </c>
      <c r="N32" t="s">
        <v>328</v>
      </c>
    </row>
    <row r="33" spans="3:14" x14ac:dyDescent="0.25">
      <c r="C33" t="s">
        <v>1983</v>
      </c>
      <c r="D33">
        <v>32</v>
      </c>
      <c r="E33" t="s">
        <v>1959</v>
      </c>
      <c r="F33">
        <v>228</v>
      </c>
      <c r="G33">
        <v>315117678</v>
      </c>
      <c r="H33" t="s">
        <v>341</v>
      </c>
      <c r="I33" t="s">
        <v>342</v>
      </c>
      <c r="J33" t="s">
        <v>258</v>
      </c>
      <c r="L33" t="s">
        <v>259</v>
      </c>
      <c r="M33" t="s">
        <v>327</v>
      </c>
      <c r="N33" t="s">
        <v>328</v>
      </c>
    </row>
    <row r="34" spans="3:14" x14ac:dyDescent="0.25">
      <c r="C34" t="s">
        <v>1984</v>
      </c>
      <c r="D34">
        <v>33</v>
      </c>
      <c r="E34" t="s">
        <v>1959</v>
      </c>
      <c r="F34">
        <v>228</v>
      </c>
      <c r="G34">
        <v>315117678</v>
      </c>
      <c r="H34" t="s">
        <v>341</v>
      </c>
      <c r="I34" t="s">
        <v>342</v>
      </c>
      <c r="J34" t="s">
        <v>258</v>
      </c>
      <c r="L34" t="s">
        <v>259</v>
      </c>
      <c r="M34" t="s">
        <v>327</v>
      </c>
      <c r="N34" t="s">
        <v>328</v>
      </c>
    </row>
    <row r="35" spans="3:14" x14ac:dyDescent="0.25">
      <c r="C35" t="s">
        <v>1985</v>
      </c>
      <c r="D35">
        <v>34</v>
      </c>
      <c r="E35" t="s">
        <v>1959</v>
      </c>
      <c r="F35">
        <v>229</v>
      </c>
      <c r="G35">
        <v>315117731</v>
      </c>
      <c r="H35" t="s">
        <v>344</v>
      </c>
      <c r="I35" t="s">
        <v>345</v>
      </c>
      <c r="J35" t="s">
        <v>264</v>
      </c>
      <c r="L35" t="s">
        <v>259</v>
      </c>
      <c r="M35" t="s">
        <v>327</v>
      </c>
      <c r="N35" t="s">
        <v>328</v>
      </c>
    </row>
    <row r="36" spans="3:14" x14ac:dyDescent="0.25">
      <c r="C36" t="s">
        <v>1986</v>
      </c>
      <c r="D36">
        <v>35</v>
      </c>
      <c r="E36" t="s">
        <v>1959</v>
      </c>
      <c r="F36">
        <v>229</v>
      </c>
      <c r="G36">
        <v>315117731</v>
      </c>
      <c r="H36" t="s">
        <v>344</v>
      </c>
      <c r="I36" t="s">
        <v>345</v>
      </c>
      <c r="J36" t="s">
        <v>264</v>
      </c>
      <c r="L36" t="s">
        <v>259</v>
      </c>
      <c r="M36" t="s">
        <v>327</v>
      </c>
      <c r="N36" t="s">
        <v>328</v>
      </c>
    </row>
    <row r="37" spans="3:14" x14ac:dyDescent="0.25">
      <c r="C37" t="s">
        <v>1987</v>
      </c>
      <c r="D37">
        <v>36</v>
      </c>
      <c r="E37" t="s">
        <v>1959</v>
      </c>
      <c r="F37">
        <v>229</v>
      </c>
      <c r="G37">
        <v>315117731</v>
      </c>
      <c r="H37" t="s">
        <v>344</v>
      </c>
      <c r="I37" t="s">
        <v>345</v>
      </c>
      <c r="J37" t="s">
        <v>264</v>
      </c>
      <c r="L37" t="s">
        <v>259</v>
      </c>
      <c r="M37" t="s">
        <v>327</v>
      </c>
      <c r="N37" t="s">
        <v>328</v>
      </c>
    </row>
    <row r="38" spans="3:14" x14ac:dyDescent="0.25">
      <c r="C38" t="s">
        <v>1988</v>
      </c>
      <c r="D38">
        <v>37</v>
      </c>
      <c r="E38" t="s">
        <v>1959</v>
      </c>
      <c r="F38">
        <v>229</v>
      </c>
      <c r="G38">
        <v>315117731</v>
      </c>
      <c r="H38" t="s">
        <v>344</v>
      </c>
      <c r="I38" t="s">
        <v>345</v>
      </c>
      <c r="J38" t="s">
        <v>264</v>
      </c>
      <c r="L38" t="s">
        <v>259</v>
      </c>
      <c r="M38" t="s">
        <v>327</v>
      </c>
      <c r="N38" t="s">
        <v>328</v>
      </c>
    </row>
    <row r="39" spans="3:14" x14ac:dyDescent="0.25">
      <c r="C39" t="s">
        <v>1989</v>
      </c>
      <c r="D39">
        <v>38</v>
      </c>
      <c r="E39" t="s">
        <v>1959</v>
      </c>
      <c r="F39">
        <v>229</v>
      </c>
      <c r="G39">
        <v>315117731</v>
      </c>
      <c r="H39" t="s">
        <v>344</v>
      </c>
      <c r="I39" t="s">
        <v>345</v>
      </c>
      <c r="J39" t="s">
        <v>264</v>
      </c>
      <c r="L39" t="s">
        <v>259</v>
      </c>
      <c r="M39" t="s">
        <v>327</v>
      </c>
      <c r="N39" t="s">
        <v>328</v>
      </c>
    </row>
    <row r="40" spans="3:14" x14ac:dyDescent="0.25">
      <c r="C40" t="s">
        <v>1990</v>
      </c>
      <c r="D40">
        <v>39</v>
      </c>
      <c r="E40" t="s">
        <v>1959</v>
      </c>
      <c r="F40">
        <v>229</v>
      </c>
      <c r="G40">
        <v>315117731</v>
      </c>
      <c r="H40" t="s">
        <v>344</v>
      </c>
      <c r="I40" t="s">
        <v>345</v>
      </c>
      <c r="J40" t="s">
        <v>264</v>
      </c>
      <c r="L40" t="s">
        <v>259</v>
      </c>
      <c r="M40" t="s">
        <v>327</v>
      </c>
      <c r="N40" t="s">
        <v>328</v>
      </c>
    </row>
    <row r="41" spans="3:14" x14ac:dyDescent="0.25">
      <c r="C41" t="s">
        <v>1991</v>
      </c>
      <c r="D41">
        <v>40</v>
      </c>
      <c r="E41" t="s">
        <v>1959</v>
      </c>
      <c r="F41">
        <v>229</v>
      </c>
      <c r="G41">
        <v>315117731</v>
      </c>
      <c r="H41" t="s">
        <v>344</v>
      </c>
      <c r="I41" t="s">
        <v>345</v>
      </c>
      <c r="J41" t="s">
        <v>264</v>
      </c>
      <c r="L41" t="s">
        <v>259</v>
      </c>
      <c r="M41" t="s">
        <v>327</v>
      </c>
      <c r="N41" t="s">
        <v>328</v>
      </c>
    </row>
    <row r="42" spans="3:14" x14ac:dyDescent="0.25">
      <c r="C42" t="s">
        <v>1992</v>
      </c>
      <c r="D42">
        <v>41</v>
      </c>
      <c r="E42" t="s">
        <v>1959</v>
      </c>
      <c r="F42">
        <v>229</v>
      </c>
      <c r="G42">
        <v>315117731</v>
      </c>
      <c r="H42" t="s">
        <v>344</v>
      </c>
      <c r="I42" t="s">
        <v>345</v>
      </c>
      <c r="J42" t="s">
        <v>264</v>
      </c>
      <c r="L42" t="s">
        <v>259</v>
      </c>
      <c r="M42" t="s">
        <v>327</v>
      </c>
      <c r="N42" t="s">
        <v>328</v>
      </c>
    </row>
    <row r="43" spans="3:14" x14ac:dyDescent="0.25">
      <c r="C43" t="s">
        <v>1993</v>
      </c>
      <c r="D43">
        <v>42</v>
      </c>
      <c r="E43" t="s">
        <v>1959</v>
      </c>
      <c r="F43">
        <v>229</v>
      </c>
      <c r="G43">
        <v>315117731</v>
      </c>
      <c r="H43" t="s">
        <v>344</v>
      </c>
      <c r="I43" t="s">
        <v>345</v>
      </c>
      <c r="J43" t="s">
        <v>264</v>
      </c>
      <c r="L43" t="s">
        <v>259</v>
      </c>
      <c r="M43" t="s">
        <v>327</v>
      </c>
      <c r="N43" t="s">
        <v>328</v>
      </c>
    </row>
    <row r="44" spans="3:14" x14ac:dyDescent="0.25">
      <c r="C44" t="s">
        <v>1994</v>
      </c>
      <c r="D44">
        <v>43</v>
      </c>
      <c r="E44" t="s">
        <v>1959</v>
      </c>
      <c r="F44">
        <v>229</v>
      </c>
      <c r="G44">
        <v>315117731</v>
      </c>
      <c r="H44" t="s">
        <v>344</v>
      </c>
      <c r="I44" t="s">
        <v>345</v>
      </c>
      <c r="J44" t="s">
        <v>264</v>
      </c>
      <c r="L44" t="s">
        <v>259</v>
      </c>
      <c r="M44" t="s">
        <v>327</v>
      </c>
      <c r="N44" t="s">
        <v>328</v>
      </c>
    </row>
    <row r="45" spans="3:14" x14ac:dyDescent="0.25">
      <c r="C45" t="s">
        <v>1995</v>
      </c>
      <c r="D45">
        <v>44</v>
      </c>
      <c r="E45" t="s">
        <v>1959</v>
      </c>
      <c r="F45">
        <v>229</v>
      </c>
      <c r="G45">
        <v>315117731</v>
      </c>
      <c r="H45" t="s">
        <v>344</v>
      </c>
      <c r="I45" t="s">
        <v>345</v>
      </c>
      <c r="J45" t="s">
        <v>264</v>
      </c>
      <c r="L45" t="s">
        <v>259</v>
      </c>
      <c r="M45" t="s">
        <v>327</v>
      </c>
      <c r="N45" t="s">
        <v>328</v>
      </c>
    </row>
    <row r="46" spans="3:14" x14ac:dyDescent="0.25">
      <c r="C46" t="s">
        <v>1996</v>
      </c>
      <c r="D46">
        <v>45</v>
      </c>
      <c r="E46" t="s">
        <v>1959</v>
      </c>
      <c r="F46">
        <v>229</v>
      </c>
      <c r="G46">
        <v>315117731</v>
      </c>
      <c r="H46" t="s">
        <v>344</v>
      </c>
      <c r="I46" t="s">
        <v>345</v>
      </c>
      <c r="J46" t="s">
        <v>264</v>
      </c>
      <c r="L46" t="s">
        <v>259</v>
      </c>
      <c r="M46" t="s">
        <v>327</v>
      </c>
      <c r="N46" t="s">
        <v>328</v>
      </c>
    </row>
    <row r="47" spans="3:14" x14ac:dyDescent="0.25">
      <c r="C47" t="s">
        <v>1997</v>
      </c>
      <c r="D47">
        <v>46</v>
      </c>
      <c r="E47" t="s">
        <v>1959</v>
      </c>
      <c r="F47">
        <v>229</v>
      </c>
      <c r="G47">
        <v>315117731</v>
      </c>
      <c r="H47" t="s">
        <v>344</v>
      </c>
      <c r="I47" t="s">
        <v>345</v>
      </c>
      <c r="J47" t="s">
        <v>264</v>
      </c>
      <c r="L47" t="s">
        <v>259</v>
      </c>
      <c r="M47" t="s">
        <v>327</v>
      </c>
      <c r="N47" t="s">
        <v>328</v>
      </c>
    </row>
    <row r="48" spans="3:14" x14ac:dyDescent="0.25">
      <c r="C48" t="s">
        <v>1998</v>
      </c>
      <c r="D48">
        <v>47</v>
      </c>
      <c r="E48" t="s">
        <v>1959</v>
      </c>
      <c r="F48">
        <v>229</v>
      </c>
      <c r="G48">
        <v>315117731</v>
      </c>
      <c r="H48" t="s">
        <v>344</v>
      </c>
      <c r="I48" t="s">
        <v>345</v>
      </c>
      <c r="J48" t="s">
        <v>264</v>
      </c>
      <c r="L48" t="s">
        <v>259</v>
      </c>
      <c r="M48" t="s">
        <v>327</v>
      </c>
      <c r="N48" t="s">
        <v>328</v>
      </c>
    </row>
    <row r="49" spans="3:14" x14ac:dyDescent="0.25">
      <c r="C49" t="s">
        <v>1999</v>
      </c>
      <c r="D49">
        <v>48</v>
      </c>
      <c r="E49" t="s">
        <v>1959</v>
      </c>
      <c r="F49">
        <v>229</v>
      </c>
      <c r="G49">
        <v>315117731</v>
      </c>
      <c r="H49" t="s">
        <v>344</v>
      </c>
      <c r="I49" t="s">
        <v>345</v>
      </c>
      <c r="J49" t="s">
        <v>264</v>
      </c>
      <c r="L49" t="s">
        <v>259</v>
      </c>
      <c r="M49" t="s">
        <v>327</v>
      </c>
      <c r="N49" t="s">
        <v>328</v>
      </c>
    </row>
    <row r="50" spans="3:14" x14ac:dyDescent="0.25">
      <c r="C50" t="s">
        <v>2000</v>
      </c>
      <c r="D50">
        <v>49</v>
      </c>
      <c r="E50" t="s">
        <v>1959</v>
      </c>
      <c r="F50">
        <v>229</v>
      </c>
      <c r="G50">
        <v>315117731</v>
      </c>
      <c r="H50" t="s">
        <v>344</v>
      </c>
      <c r="I50" t="s">
        <v>345</v>
      </c>
      <c r="J50" t="s">
        <v>264</v>
      </c>
      <c r="L50" t="s">
        <v>259</v>
      </c>
      <c r="M50" t="s">
        <v>327</v>
      </c>
      <c r="N50" t="s">
        <v>328</v>
      </c>
    </row>
    <row r="51" spans="3:14" x14ac:dyDescent="0.25">
      <c r="C51" t="s">
        <v>2001</v>
      </c>
      <c r="D51">
        <v>50</v>
      </c>
      <c r="E51" t="s">
        <v>1959</v>
      </c>
      <c r="F51">
        <v>229</v>
      </c>
      <c r="G51">
        <v>315117731</v>
      </c>
      <c r="H51" t="s">
        <v>344</v>
      </c>
      <c r="I51" t="s">
        <v>345</v>
      </c>
      <c r="J51" t="s">
        <v>264</v>
      </c>
      <c r="L51" t="s">
        <v>259</v>
      </c>
      <c r="M51" t="s">
        <v>327</v>
      </c>
      <c r="N51" t="s">
        <v>328</v>
      </c>
    </row>
    <row r="52" spans="3:14" x14ac:dyDescent="0.25">
      <c r="C52" t="s">
        <v>2002</v>
      </c>
      <c r="D52">
        <v>51</v>
      </c>
      <c r="E52" t="s">
        <v>1959</v>
      </c>
      <c r="F52">
        <v>229</v>
      </c>
      <c r="G52">
        <v>315117731</v>
      </c>
      <c r="H52" t="s">
        <v>344</v>
      </c>
      <c r="I52" t="s">
        <v>345</v>
      </c>
      <c r="J52" t="s">
        <v>264</v>
      </c>
      <c r="L52" t="s">
        <v>259</v>
      </c>
      <c r="M52" t="s">
        <v>327</v>
      </c>
      <c r="N52" t="s">
        <v>328</v>
      </c>
    </row>
    <row r="53" spans="3:14" x14ac:dyDescent="0.25">
      <c r="C53" t="s">
        <v>2003</v>
      </c>
      <c r="D53">
        <v>52</v>
      </c>
      <c r="E53" t="s">
        <v>1959</v>
      </c>
      <c r="F53">
        <v>229</v>
      </c>
      <c r="G53">
        <v>315117731</v>
      </c>
      <c r="H53" t="s">
        <v>344</v>
      </c>
      <c r="I53" t="s">
        <v>345</v>
      </c>
      <c r="J53" t="s">
        <v>264</v>
      </c>
      <c r="L53" t="s">
        <v>259</v>
      </c>
      <c r="M53" t="s">
        <v>327</v>
      </c>
      <c r="N53" t="s">
        <v>328</v>
      </c>
    </row>
    <row r="54" spans="3:14" x14ac:dyDescent="0.25">
      <c r="C54" t="s">
        <v>2004</v>
      </c>
      <c r="D54">
        <v>53</v>
      </c>
      <c r="E54" t="s">
        <v>1959</v>
      </c>
      <c r="F54">
        <v>229</v>
      </c>
      <c r="G54">
        <v>315117731</v>
      </c>
      <c r="H54" t="s">
        <v>344</v>
      </c>
      <c r="I54" t="s">
        <v>345</v>
      </c>
      <c r="J54" t="s">
        <v>264</v>
      </c>
      <c r="L54" t="s">
        <v>259</v>
      </c>
      <c r="M54" t="s">
        <v>327</v>
      </c>
      <c r="N54" t="s">
        <v>328</v>
      </c>
    </row>
    <row r="55" spans="3:14" x14ac:dyDescent="0.25">
      <c r="C55" t="s">
        <v>2005</v>
      </c>
      <c r="D55">
        <v>54</v>
      </c>
      <c r="E55" t="s">
        <v>1959</v>
      </c>
      <c r="F55">
        <v>229</v>
      </c>
      <c r="G55">
        <v>315117731</v>
      </c>
      <c r="H55" t="s">
        <v>344</v>
      </c>
      <c r="I55" t="s">
        <v>345</v>
      </c>
      <c r="J55" t="s">
        <v>264</v>
      </c>
      <c r="L55" t="s">
        <v>259</v>
      </c>
      <c r="M55" t="s">
        <v>327</v>
      </c>
      <c r="N55" t="s">
        <v>328</v>
      </c>
    </row>
    <row r="56" spans="3:14" x14ac:dyDescent="0.25">
      <c r="C56" t="s">
        <v>2006</v>
      </c>
      <c r="D56">
        <v>55</v>
      </c>
      <c r="E56" t="s">
        <v>1959</v>
      </c>
      <c r="F56">
        <v>229</v>
      </c>
      <c r="G56">
        <v>315117731</v>
      </c>
      <c r="H56" t="s">
        <v>344</v>
      </c>
      <c r="I56" t="s">
        <v>345</v>
      </c>
      <c r="J56" t="s">
        <v>264</v>
      </c>
      <c r="L56" t="s">
        <v>259</v>
      </c>
      <c r="M56" t="s">
        <v>327</v>
      </c>
      <c r="N56" t="s">
        <v>328</v>
      </c>
    </row>
    <row r="57" spans="3:14" x14ac:dyDescent="0.25">
      <c r="C57" t="s">
        <v>2007</v>
      </c>
      <c r="D57">
        <v>56</v>
      </c>
      <c r="E57" t="s">
        <v>1959</v>
      </c>
      <c r="F57">
        <v>230</v>
      </c>
      <c r="G57">
        <v>315117789</v>
      </c>
      <c r="H57" t="s">
        <v>346</v>
      </c>
      <c r="I57" t="s">
        <v>347</v>
      </c>
      <c r="J57" t="s">
        <v>264</v>
      </c>
      <c r="L57" t="s">
        <v>259</v>
      </c>
      <c r="M57" t="s">
        <v>327</v>
      </c>
      <c r="N57" t="s">
        <v>328</v>
      </c>
    </row>
    <row r="58" spans="3:14" x14ac:dyDescent="0.25">
      <c r="C58" t="s">
        <v>2008</v>
      </c>
      <c r="D58">
        <v>57</v>
      </c>
      <c r="E58" t="s">
        <v>1959</v>
      </c>
      <c r="F58">
        <v>230</v>
      </c>
      <c r="G58">
        <v>315117789</v>
      </c>
      <c r="H58" t="s">
        <v>346</v>
      </c>
      <c r="I58" t="s">
        <v>347</v>
      </c>
      <c r="J58" t="s">
        <v>264</v>
      </c>
      <c r="L58" t="s">
        <v>259</v>
      </c>
      <c r="M58" t="s">
        <v>327</v>
      </c>
      <c r="N58" t="s">
        <v>328</v>
      </c>
    </row>
    <row r="59" spans="3:14" x14ac:dyDescent="0.25">
      <c r="C59" t="s">
        <v>2009</v>
      </c>
      <c r="D59">
        <v>58</v>
      </c>
      <c r="E59" t="s">
        <v>1959</v>
      </c>
      <c r="F59">
        <v>230</v>
      </c>
      <c r="G59">
        <v>315117789</v>
      </c>
      <c r="H59" t="s">
        <v>346</v>
      </c>
      <c r="I59" t="s">
        <v>347</v>
      </c>
      <c r="J59" t="s">
        <v>264</v>
      </c>
      <c r="L59" t="s">
        <v>259</v>
      </c>
      <c r="M59" t="s">
        <v>327</v>
      </c>
      <c r="N59" t="s">
        <v>328</v>
      </c>
    </row>
    <row r="60" spans="3:14" x14ac:dyDescent="0.25">
      <c r="C60" t="s">
        <v>2010</v>
      </c>
      <c r="D60">
        <v>59</v>
      </c>
      <c r="E60" t="s">
        <v>1959</v>
      </c>
      <c r="F60">
        <v>230</v>
      </c>
      <c r="G60">
        <v>315117789</v>
      </c>
      <c r="H60" t="s">
        <v>346</v>
      </c>
      <c r="I60" t="s">
        <v>347</v>
      </c>
      <c r="J60" t="s">
        <v>264</v>
      </c>
      <c r="L60" t="s">
        <v>259</v>
      </c>
      <c r="M60" t="s">
        <v>327</v>
      </c>
      <c r="N60" t="s">
        <v>328</v>
      </c>
    </row>
    <row r="61" spans="3:14" x14ac:dyDescent="0.25">
      <c r="C61" t="s">
        <v>2011</v>
      </c>
      <c r="D61">
        <v>60</v>
      </c>
      <c r="E61" t="s">
        <v>1959</v>
      </c>
      <c r="F61">
        <v>230</v>
      </c>
      <c r="G61">
        <v>315117789</v>
      </c>
      <c r="H61" t="s">
        <v>346</v>
      </c>
      <c r="I61" t="s">
        <v>347</v>
      </c>
      <c r="J61" t="s">
        <v>264</v>
      </c>
      <c r="L61" t="s">
        <v>259</v>
      </c>
      <c r="M61" t="s">
        <v>327</v>
      </c>
      <c r="N61" t="s">
        <v>328</v>
      </c>
    </row>
    <row r="62" spans="3:14" x14ac:dyDescent="0.25">
      <c r="C62" t="s">
        <v>2012</v>
      </c>
      <c r="D62">
        <v>61</v>
      </c>
      <c r="E62" t="s">
        <v>1959</v>
      </c>
      <c r="F62">
        <v>230</v>
      </c>
      <c r="G62">
        <v>315117789</v>
      </c>
      <c r="H62" t="s">
        <v>346</v>
      </c>
      <c r="I62" t="s">
        <v>347</v>
      </c>
      <c r="J62" t="s">
        <v>264</v>
      </c>
      <c r="L62" t="s">
        <v>259</v>
      </c>
      <c r="M62" t="s">
        <v>327</v>
      </c>
      <c r="N62" t="s">
        <v>328</v>
      </c>
    </row>
    <row r="63" spans="3:14" x14ac:dyDescent="0.25">
      <c r="C63" t="s">
        <v>2013</v>
      </c>
      <c r="D63">
        <v>62</v>
      </c>
      <c r="E63" t="s">
        <v>1959</v>
      </c>
      <c r="F63">
        <v>231</v>
      </c>
      <c r="G63">
        <v>315117817</v>
      </c>
      <c r="H63" t="s">
        <v>349</v>
      </c>
      <c r="I63" t="s">
        <v>350</v>
      </c>
      <c r="J63" t="s">
        <v>264</v>
      </c>
      <c r="L63" t="s">
        <v>259</v>
      </c>
      <c r="M63" t="s">
        <v>327</v>
      </c>
      <c r="N63" t="s">
        <v>328</v>
      </c>
    </row>
    <row r="64" spans="3:14" x14ac:dyDescent="0.25">
      <c r="C64" t="s">
        <v>2014</v>
      </c>
      <c r="D64">
        <v>63</v>
      </c>
      <c r="E64" t="s">
        <v>1959</v>
      </c>
      <c r="F64">
        <v>231</v>
      </c>
      <c r="G64">
        <v>315117817</v>
      </c>
      <c r="H64" t="s">
        <v>349</v>
      </c>
      <c r="I64" t="s">
        <v>350</v>
      </c>
      <c r="J64" t="s">
        <v>264</v>
      </c>
      <c r="L64" t="s">
        <v>259</v>
      </c>
      <c r="M64" t="s">
        <v>327</v>
      </c>
      <c r="N64" t="s">
        <v>328</v>
      </c>
    </row>
    <row r="65" spans="1:14" x14ac:dyDescent="0.25">
      <c r="C65" t="s">
        <v>2015</v>
      </c>
      <c r="D65">
        <v>64</v>
      </c>
      <c r="E65" t="s">
        <v>1959</v>
      </c>
      <c r="F65">
        <v>232</v>
      </c>
      <c r="G65">
        <v>315117822</v>
      </c>
      <c r="H65" t="s">
        <v>351</v>
      </c>
      <c r="I65" t="s">
        <v>352</v>
      </c>
      <c r="J65" t="s">
        <v>258</v>
      </c>
      <c r="L65" t="s">
        <v>259</v>
      </c>
      <c r="M65" t="s">
        <v>327</v>
      </c>
      <c r="N65" t="s">
        <v>328</v>
      </c>
    </row>
    <row r="66" spans="1:14" x14ac:dyDescent="0.25">
      <c r="C66" t="s">
        <v>2016</v>
      </c>
      <c r="D66">
        <v>65</v>
      </c>
      <c r="E66" t="s">
        <v>1959</v>
      </c>
      <c r="F66">
        <v>232</v>
      </c>
      <c r="G66">
        <v>315117822</v>
      </c>
      <c r="H66" t="s">
        <v>351</v>
      </c>
      <c r="I66" t="s">
        <v>352</v>
      </c>
      <c r="J66" t="s">
        <v>258</v>
      </c>
      <c r="L66" t="s">
        <v>259</v>
      </c>
      <c r="M66" t="s">
        <v>327</v>
      </c>
      <c r="N66" t="s">
        <v>328</v>
      </c>
    </row>
    <row r="67" spans="1:14" x14ac:dyDescent="0.25">
      <c r="C67" t="s">
        <v>2017</v>
      </c>
      <c r="D67">
        <v>66</v>
      </c>
      <c r="E67" t="s">
        <v>1959</v>
      </c>
      <c r="F67">
        <v>232</v>
      </c>
      <c r="G67">
        <v>315117822</v>
      </c>
      <c r="H67" t="s">
        <v>351</v>
      </c>
      <c r="I67" t="s">
        <v>352</v>
      </c>
      <c r="J67" t="s">
        <v>258</v>
      </c>
      <c r="L67" t="s">
        <v>259</v>
      </c>
      <c r="M67" t="s">
        <v>327</v>
      </c>
      <c r="N67" t="s">
        <v>328</v>
      </c>
    </row>
    <row r="68" spans="1:14" x14ac:dyDescent="0.25">
      <c r="C68" t="s">
        <v>2018</v>
      </c>
      <c r="D68">
        <v>67</v>
      </c>
      <c r="E68" t="s">
        <v>1959</v>
      </c>
      <c r="F68">
        <v>232</v>
      </c>
      <c r="G68">
        <v>315117822</v>
      </c>
      <c r="H68" t="s">
        <v>351</v>
      </c>
      <c r="I68" t="s">
        <v>352</v>
      </c>
      <c r="J68" t="s">
        <v>258</v>
      </c>
      <c r="L68" t="s">
        <v>259</v>
      </c>
      <c r="M68" t="s">
        <v>327</v>
      </c>
      <c r="N68" t="s">
        <v>328</v>
      </c>
    </row>
    <row r="69" spans="1:14" x14ac:dyDescent="0.25">
      <c r="C69" t="s">
        <v>2019</v>
      </c>
      <c r="D69">
        <v>68</v>
      </c>
      <c r="E69" t="s">
        <v>1959</v>
      </c>
      <c r="F69">
        <v>232</v>
      </c>
      <c r="G69">
        <v>315117822</v>
      </c>
      <c r="H69" t="s">
        <v>351</v>
      </c>
      <c r="I69" t="s">
        <v>352</v>
      </c>
      <c r="J69" t="s">
        <v>258</v>
      </c>
      <c r="L69" t="s">
        <v>259</v>
      </c>
      <c r="M69" t="s">
        <v>327</v>
      </c>
      <c r="N69" t="s">
        <v>328</v>
      </c>
    </row>
    <row r="70" spans="1:14" x14ac:dyDescent="0.25">
      <c r="C70" t="s">
        <v>2020</v>
      </c>
      <c r="D70">
        <v>69</v>
      </c>
      <c r="E70" t="s">
        <v>1959</v>
      </c>
      <c r="F70">
        <v>232</v>
      </c>
      <c r="G70">
        <v>315117822</v>
      </c>
      <c r="H70" t="s">
        <v>351</v>
      </c>
      <c r="I70" t="s">
        <v>352</v>
      </c>
      <c r="J70" t="s">
        <v>258</v>
      </c>
      <c r="L70" t="s">
        <v>259</v>
      </c>
      <c r="M70" t="s">
        <v>327</v>
      </c>
      <c r="N70" t="s">
        <v>328</v>
      </c>
    </row>
    <row r="71" spans="1:14" x14ac:dyDescent="0.25">
      <c r="C71" t="s">
        <v>2021</v>
      </c>
      <c r="D71">
        <v>70</v>
      </c>
      <c r="E71" t="s">
        <v>1959</v>
      </c>
      <c r="F71">
        <v>232</v>
      </c>
      <c r="G71">
        <v>315117822</v>
      </c>
      <c r="H71" t="s">
        <v>351</v>
      </c>
      <c r="I71" t="s">
        <v>352</v>
      </c>
      <c r="J71" t="s">
        <v>258</v>
      </c>
      <c r="L71" t="s">
        <v>259</v>
      </c>
      <c r="M71" t="s">
        <v>327</v>
      </c>
      <c r="N71" t="s">
        <v>328</v>
      </c>
    </row>
    <row r="72" spans="1:14" x14ac:dyDescent="0.25">
      <c r="C72" t="s">
        <v>2022</v>
      </c>
      <c r="D72">
        <v>71</v>
      </c>
      <c r="E72" t="s">
        <v>1959</v>
      </c>
      <c r="F72">
        <v>232</v>
      </c>
      <c r="G72">
        <v>315117822</v>
      </c>
      <c r="H72" t="s">
        <v>351</v>
      </c>
      <c r="I72" t="s">
        <v>352</v>
      </c>
      <c r="J72" t="s">
        <v>258</v>
      </c>
      <c r="L72" t="s">
        <v>259</v>
      </c>
      <c r="M72" t="s">
        <v>327</v>
      </c>
      <c r="N72" t="s">
        <v>328</v>
      </c>
    </row>
    <row r="73" spans="1:14" x14ac:dyDescent="0.25">
      <c r="A73" t="s">
        <v>2023</v>
      </c>
      <c r="B73" t="s">
        <v>2024</v>
      </c>
      <c r="D73">
        <v>72</v>
      </c>
      <c r="E73" t="s">
        <v>1959</v>
      </c>
      <c r="F73">
        <v>245</v>
      </c>
      <c r="G73">
        <v>346997865</v>
      </c>
      <c r="H73" t="s">
        <v>378</v>
      </c>
      <c r="I73" t="s">
        <v>379</v>
      </c>
      <c r="J73" t="s">
        <v>264</v>
      </c>
      <c r="L73" t="s">
        <v>259</v>
      </c>
      <c r="M73" t="s">
        <v>357</v>
      </c>
      <c r="N73" t="s">
        <v>371</v>
      </c>
    </row>
    <row r="74" spans="1:14" x14ac:dyDescent="0.25">
      <c r="A74" t="s">
        <v>2025</v>
      </c>
      <c r="B74" t="s">
        <v>2026</v>
      </c>
      <c r="D74">
        <v>73</v>
      </c>
      <c r="E74" t="s">
        <v>1959</v>
      </c>
      <c r="F74">
        <v>245</v>
      </c>
      <c r="G74">
        <v>346997865</v>
      </c>
      <c r="H74" t="s">
        <v>378</v>
      </c>
      <c r="I74" t="s">
        <v>379</v>
      </c>
      <c r="J74" t="s">
        <v>264</v>
      </c>
      <c r="L74" t="s">
        <v>259</v>
      </c>
      <c r="M74" t="s">
        <v>357</v>
      </c>
      <c r="N74" t="s">
        <v>371</v>
      </c>
    </row>
    <row r="75" spans="1:14" x14ac:dyDescent="0.25">
      <c r="A75" t="s">
        <v>2027</v>
      </c>
      <c r="B75" t="s">
        <v>276</v>
      </c>
      <c r="D75">
        <v>74</v>
      </c>
      <c r="E75" t="s">
        <v>1959</v>
      </c>
      <c r="F75">
        <v>246</v>
      </c>
      <c r="G75">
        <v>348669342</v>
      </c>
      <c r="H75" t="s">
        <v>380</v>
      </c>
      <c r="I75" t="s">
        <v>381</v>
      </c>
      <c r="J75" t="s">
        <v>264</v>
      </c>
      <c r="L75" t="s">
        <v>259</v>
      </c>
      <c r="M75" t="s">
        <v>298</v>
      </c>
      <c r="N75" t="s">
        <v>371</v>
      </c>
    </row>
    <row r="76" spans="1:14" x14ac:dyDescent="0.25">
      <c r="A76" t="s">
        <v>2028</v>
      </c>
      <c r="B76" t="s">
        <v>773</v>
      </c>
      <c r="D76">
        <v>75</v>
      </c>
      <c r="E76" t="s">
        <v>1959</v>
      </c>
      <c r="F76">
        <v>246</v>
      </c>
      <c r="G76">
        <v>348669342</v>
      </c>
      <c r="H76" t="s">
        <v>380</v>
      </c>
      <c r="I76" t="s">
        <v>381</v>
      </c>
      <c r="J76" t="s">
        <v>264</v>
      </c>
      <c r="L76" t="s">
        <v>259</v>
      </c>
      <c r="M76" t="s">
        <v>298</v>
      </c>
      <c r="N76" t="s">
        <v>371</v>
      </c>
    </row>
    <row r="77" spans="1:14" x14ac:dyDescent="0.25">
      <c r="A77" t="s">
        <v>2029</v>
      </c>
      <c r="B77" t="s">
        <v>773</v>
      </c>
      <c r="D77">
        <v>76</v>
      </c>
      <c r="E77" t="s">
        <v>1959</v>
      </c>
      <c r="F77">
        <v>246</v>
      </c>
      <c r="G77">
        <v>348669342</v>
      </c>
      <c r="H77" t="s">
        <v>380</v>
      </c>
      <c r="I77" t="s">
        <v>381</v>
      </c>
      <c r="J77" t="s">
        <v>264</v>
      </c>
      <c r="L77" t="s">
        <v>259</v>
      </c>
      <c r="M77" t="s">
        <v>298</v>
      </c>
      <c r="N77" t="s">
        <v>371</v>
      </c>
    </row>
    <row r="78" spans="1:14" x14ac:dyDescent="0.25">
      <c r="A78" t="s">
        <v>2030</v>
      </c>
      <c r="B78" t="s">
        <v>2031</v>
      </c>
      <c r="D78">
        <v>77</v>
      </c>
      <c r="E78" t="s">
        <v>1959</v>
      </c>
      <c r="F78">
        <v>247</v>
      </c>
      <c r="G78">
        <v>349980895</v>
      </c>
      <c r="H78" t="s">
        <v>383</v>
      </c>
      <c r="I78" t="s">
        <v>384</v>
      </c>
      <c r="J78" t="s">
        <v>294</v>
      </c>
      <c r="L78" t="s">
        <v>259</v>
      </c>
      <c r="M78" t="s">
        <v>362</v>
      </c>
      <c r="N78" t="s">
        <v>371</v>
      </c>
    </row>
    <row r="79" spans="1:14" x14ac:dyDescent="0.25">
      <c r="A79" t="s">
        <v>2032</v>
      </c>
      <c r="B79" t="s">
        <v>2033</v>
      </c>
      <c r="D79">
        <v>78</v>
      </c>
      <c r="E79" t="s">
        <v>1959</v>
      </c>
      <c r="F79">
        <v>248</v>
      </c>
      <c r="G79">
        <v>349989561</v>
      </c>
      <c r="H79" t="s">
        <v>387</v>
      </c>
      <c r="I79" t="s">
        <v>388</v>
      </c>
      <c r="J79" t="s">
        <v>294</v>
      </c>
      <c r="L79" t="s">
        <v>259</v>
      </c>
      <c r="M79" t="s">
        <v>362</v>
      </c>
      <c r="N79" t="s">
        <v>371</v>
      </c>
    </row>
    <row r="80" spans="1:14" x14ac:dyDescent="0.25">
      <c r="A80" t="s">
        <v>2034</v>
      </c>
      <c r="B80" t="s">
        <v>2035</v>
      </c>
      <c r="D80">
        <v>79</v>
      </c>
      <c r="E80" t="s">
        <v>1959</v>
      </c>
      <c r="F80">
        <v>248</v>
      </c>
      <c r="G80">
        <v>349989561</v>
      </c>
      <c r="H80" t="s">
        <v>387</v>
      </c>
      <c r="I80" t="s">
        <v>388</v>
      </c>
      <c r="J80" t="s">
        <v>294</v>
      </c>
      <c r="L80" t="s">
        <v>259</v>
      </c>
      <c r="M80" t="s">
        <v>362</v>
      </c>
      <c r="N80" t="s">
        <v>371</v>
      </c>
    </row>
    <row r="81" spans="1:14" x14ac:dyDescent="0.25">
      <c r="A81" t="s">
        <v>2036</v>
      </c>
      <c r="B81" t="s">
        <v>657</v>
      </c>
      <c r="D81">
        <v>80</v>
      </c>
      <c r="E81" t="s">
        <v>1959</v>
      </c>
      <c r="F81">
        <v>248</v>
      </c>
      <c r="G81">
        <v>349989561</v>
      </c>
      <c r="H81" t="s">
        <v>387</v>
      </c>
      <c r="I81" t="s">
        <v>388</v>
      </c>
      <c r="J81" t="s">
        <v>294</v>
      </c>
      <c r="L81" t="s">
        <v>259</v>
      </c>
      <c r="M81" t="s">
        <v>362</v>
      </c>
      <c r="N81" t="s">
        <v>371</v>
      </c>
    </row>
    <row r="82" spans="1:14" x14ac:dyDescent="0.25">
      <c r="A82" t="s">
        <v>2037</v>
      </c>
      <c r="B82" t="s">
        <v>2038</v>
      </c>
      <c r="D82">
        <v>81</v>
      </c>
      <c r="E82" t="s">
        <v>1959</v>
      </c>
      <c r="F82">
        <v>249</v>
      </c>
      <c r="G82">
        <v>350053444</v>
      </c>
      <c r="H82" t="s">
        <v>391</v>
      </c>
      <c r="I82" t="s">
        <v>392</v>
      </c>
      <c r="J82" t="s">
        <v>258</v>
      </c>
      <c r="L82" t="s">
        <v>259</v>
      </c>
      <c r="M82" t="s">
        <v>393</v>
      </c>
      <c r="N82" t="s">
        <v>371</v>
      </c>
    </row>
    <row r="83" spans="1:14" x14ac:dyDescent="0.25">
      <c r="A83" t="s">
        <v>262</v>
      </c>
      <c r="B83" t="s">
        <v>262</v>
      </c>
      <c r="D83">
        <v>82</v>
      </c>
      <c r="E83" t="s">
        <v>1959</v>
      </c>
      <c r="F83">
        <v>251</v>
      </c>
      <c r="G83">
        <v>351882853</v>
      </c>
      <c r="H83" t="s">
        <v>400</v>
      </c>
      <c r="I83" t="s">
        <v>401</v>
      </c>
      <c r="J83" t="s">
        <v>294</v>
      </c>
      <c r="L83" t="s">
        <v>259</v>
      </c>
      <c r="M83" t="s">
        <v>397</v>
      </c>
      <c r="N83" t="s">
        <v>371</v>
      </c>
    </row>
    <row r="84" spans="1:14" x14ac:dyDescent="0.25">
      <c r="A84" t="s">
        <v>2039</v>
      </c>
      <c r="D84">
        <v>83</v>
      </c>
      <c r="E84" t="s">
        <v>1959</v>
      </c>
      <c r="F84">
        <v>254</v>
      </c>
      <c r="G84">
        <v>353232042</v>
      </c>
      <c r="H84" t="s">
        <v>405</v>
      </c>
      <c r="I84" t="s">
        <v>406</v>
      </c>
      <c r="J84" t="s">
        <v>258</v>
      </c>
      <c r="L84" t="s">
        <v>259</v>
      </c>
      <c r="M84" t="s">
        <v>397</v>
      </c>
      <c r="N84" t="s">
        <v>403</v>
      </c>
    </row>
    <row r="85" spans="1:14" x14ac:dyDescent="0.25">
      <c r="A85" t="s">
        <v>2040</v>
      </c>
      <c r="B85" t="s">
        <v>270</v>
      </c>
      <c r="D85">
        <v>84</v>
      </c>
      <c r="E85" t="s">
        <v>1959</v>
      </c>
      <c r="F85">
        <v>257</v>
      </c>
      <c r="G85">
        <v>354584094</v>
      </c>
      <c r="H85" t="s">
        <v>412</v>
      </c>
      <c r="I85" t="s">
        <v>413</v>
      </c>
      <c r="J85" t="s">
        <v>258</v>
      </c>
      <c r="L85" t="s">
        <v>259</v>
      </c>
      <c r="M85" t="s">
        <v>397</v>
      </c>
      <c r="N85" t="s">
        <v>414</v>
      </c>
    </row>
    <row r="86" spans="1:14" x14ac:dyDescent="0.25">
      <c r="A86" t="s">
        <v>2041</v>
      </c>
      <c r="B86" t="s">
        <v>965</v>
      </c>
      <c r="D86">
        <v>85</v>
      </c>
      <c r="E86" t="s">
        <v>1959</v>
      </c>
      <c r="F86">
        <v>257</v>
      </c>
      <c r="G86">
        <v>354584094</v>
      </c>
      <c r="H86" t="s">
        <v>412</v>
      </c>
      <c r="I86" t="s">
        <v>413</v>
      </c>
      <c r="J86" t="s">
        <v>258</v>
      </c>
      <c r="L86" t="s">
        <v>259</v>
      </c>
      <c r="M86" t="s">
        <v>397</v>
      </c>
      <c r="N86" t="s">
        <v>414</v>
      </c>
    </row>
    <row r="87" spans="1:14" x14ac:dyDescent="0.25">
      <c r="A87" t="s">
        <v>2042</v>
      </c>
      <c r="B87" t="s">
        <v>2043</v>
      </c>
      <c r="D87">
        <v>86</v>
      </c>
      <c r="E87" t="s">
        <v>1959</v>
      </c>
      <c r="F87">
        <v>263</v>
      </c>
      <c r="G87">
        <v>356468082</v>
      </c>
      <c r="H87" t="s">
        <v>425</v>
      </c>
      <c r="I87" t="s">
        <v>426</v>
      </c>
      <c r="J87" t="s">
        <v>258</v>
      </c>
      <c r="L87" t="s">
        <v>259</v>
      </c>
      <c r="M87" t="s">
        <v>298</v>
      </c>
      <c r="N87" t="s">
        <v>371</v>
      </c>
    </row>
    <row r="88" spans="1:14" x14ac:dyDescent="0.25">
      <c r="A88" t="s">
        <v>2044</v>
      </c>
      <c r="B88" t="s">
        <v>2045</v>
      </c>
      <c r="D88">
        <v>87</v>
      </c>
      <c r="E88" t="s">
        <v>1959</v>
      </c>
      <c r="F88">
        <v>263</v>
      </c>
      <c r="G88">
        <v>356468082</v>
      </c>
      <c r="H88" t="s">
        <v>425</v>
      </c>
      <c r="I88" t="s">
        <v>426</v>
      </c>
      <c r="J88" t="s">
        <v>258</v>
      </c>
      <c r="L88" t="s">
        <v>259</v>
      </c>
      <c r="M88" t="s">
        <v>298</v>
      </c>
      <c r="N88" t="s">
        <v>371</v>
      </c>
    </row>
    <row r="89" spans="1:14" x14ac:dyDescent="0.25">
      <c r="A89" t="s">
        <v>2046</v>
      </c>
      <c r="B89" t="s">
        <v>2047</v>
      </c>
      <c r="D89">
        <v>88</v>
      </c>
      <c r="E89" t="s">
        <v>1959</v>
      </c>
      <c r="F89">
        <v>270</v>
      </c>
      <c r="G89">
        <v>362923248</v>
      </c>
      <c r="H89" t="s">
        <v>442</v>
      </c>
      <c r="I89" t="s">
        <v>443</v>
      </c>
      <c r="J89" t="s">
        <v>264</v>
      </c>
      <c r="L89" t="s">
        <v>259</v>
      </c>
      <c r="M89" t="s">
        <v>444</v>
      </c>
      <c r="N89" t="s">
        <v>422</v>
      </c>
    </row>
    <row r="90" spans="1:14" x14ac:dyDescent="0.25">
      <c r="A90" t="s">
        <v>2048</v>
      </c>
      <c r="B90" t="s">
        <v>2049</v>
      </c>
      <c r="D90">
        <v>89</v>
      </c>
      <c r="E90" t="s">
        <v>1959</v>
      </c>
      <c r="F90">
        <v>270</v>
      </c>
      <c r="G90">
        <v>362923248</v>
      </c>
      <c r="H90" t="s">
        <v>442</v>
      </c>
      <c r="I90" t="s">
        <v>443</v>
      </c>
      <c r="J90" t="s">
        <v>264</v>
      </c>
      <c r="L90" t="s">
        <v>259</v>
      </c>
      <c r="M90" t="s">
        <v>444</v>
      </c>
      <c r="N90" t="s">
        <v>422</v>
      </c>
    </row>
    <row r="91" spans="1:14" x14ac:dyDescent="0.25">
      <c r="A91" t="s">
        <v>2050</v>
      </c>
      <c r="B91" t="s">
        <v>480</v>
      </c>
      <c r="D91">
        <v>90</v>
      </c>
      <c r="E91" t="s">
        <v>1959</v>
      </c>
      <c r="F91">
        <v>271</v>
      </c>
      <c r="G91">
        <v>363353548</v>
      </c>
      <c r="H91" t="s">
        <v>445</v>
      </c>
      <c r="I91" t="s">
        <v>446</v>
      </c>
      <c r="J91" t="s">
        <v>264</v>
      </c>
      <c r="L91" t="s">
        <v>259</v>
      </c>
      <c r="M91" t="s">
        <v>444</v>
      </c>
      <c r="N91" t="s">
        <v>422</v>
      </c>
    </row>
    <row r="92" spans="1:14" x14ac:dyDescent="0.25">
      <c r="A92" t="s">
        <v>2051</v>
      </c>
      <c r="B92" t="s">
        <v>2052</v>
      </c>
      <c r="D92">
        <v>91</v>
      </c>
      <c r="E92" t="s">
        <v>1959</v>
      </c>
      <c r="F92">
        <v>271</v>
      </c>
      <c r="G92">
        <v>363353548</v>
      </c>
      <c r="H92" t="s">
        <v>445</v>
      </c>
      <c r="I92" t="s">
        <v>446</v>
      </c>
      <c r="J92" t="s">
        <v>264</v>
      </c>
      <c r="L92" t="s">
        <v>259</v>
      </c>
      <c r="M92" t="s">
        <v>444</v>
      </c>
      <c r="N92" t="s">
        <v>422</v>
      </c>
    </row>
    <row r="93" spans="1:14" x14ac:dyDescent="0.25">
      <c r="A93" t="s">
        <v>2053</v>
      </c>
      <c r="B93" t="s">
        <v>995</v>
      </c>
      <c r="D93">
        <v>92</v>
      </c>
      <c r="E93" t="s">
        <v>1959</v>
      </c>
      <c r="F93">
        <v>271</v>
      </c>
      <c r="G93">
        <v>363353548</v>
      </c>
      <c r="H93" t="s">
        <v>445</v>
      </c>
      <c r="I93" t="s">
        <v>446</v>
      </c>
      <c r="J93" t="s">
        <v>264</v>
      </c>
      <c r="L93" t="s">
        <v>259</v>
      </c>
      <c r="M93" t="s">
        <v>444</v>
      </c>
      <c r="N93" t="s">
        <v>422</v>
      </c>
    </row>
    <row r="94" spans="1:14" x14ac:dyDescent="0.25">
      <c r="A94" t="s">
        <v>2054</v>
      </c>
      <c r="B94" t="s">
        <v>2055</v>
      </c>
      <c r="D94">
        <v>93</v>
      </c>
      <c r="E94" t="s">
        <v>1959</v>
      </c>
      <c r="F94">
        <v>271</v>
      </c>
      <c r="G94">
        <v>363353548</v>
      </c>
      <c r="H94" t="s">
        <v>445</v>
      </c>
      <c r="I94" t="s">
        <v>446</v>
      </c>
      <c r="J94" t="s">
        <v>264</v>
      </c>
      <c r="L94" t="s">
        <v>259</v>
      </c>
      <c r="M94" t="s">
        <v>444</v>
      </c>
      <c r="N94" t="s">
        <v>422</v>
      </c>
    </row>
    <row r="95" spans="1:14" x14ac:dyDescent="0.25">
      <c r="A95" t="s">
        <v>2056</v>
      </c>
      <c r="B95" t="s">
        <v>2057</v>
      </c>
      <c r="D95">
        <v>94</v>
      </c>
      <c r="E95" t="s">
        <v>1959</v>
      </c>
      <c r="F95">
        <v>271</v>
      </c>
      <c r="G95">
        <v>363353548</v>
      </c>
      <c r="H95" t="s">
        <v>445</v>
      </c>
      <c r="I95" t="s">
        <v>446</v>
      </c>
      <c r="J95" t="s">
        <v>264</v>
      </c>
      <c r="L95" t="s">
        <v>259</v>
      </c>
      <c r="M95" t="s">
        <v>444</v>
      </c>
      <c r="N95" t="s">
        <v>422</v>
      </c>
    </row>
    <row r="96" spans="1:14" x14ac:dyDescent="0.25">
      <c r="A96" t="s">
        <v>2058</v>
      </c>
      <c r="B96" t="s">
        <v>2059</v>
      </c>
      <c r="D96">
        <v>95</v>
      </c>
      <c r="E96" t="s">
        <v>1959</v>
      </c>
      <c r="F96">
        <v>271</v>
      </c>
      <c r="G96">
        <v>363353548</v>
      </c>
      <c r="H96" t="s">
        <v>445</v>
      </c>
      <c r="I96" t="s">
        <v>446</v>
      </c>
      <c r="J96" t="s">
        <v>264</v>
      </c>
      <c r="L96" t="s">
        <v>259</v>
      </c>
      <c r="M96" t="s">
        <v>444</v>
      </c>
      <c r="N96" t="s">
        <v>422</v>
      </c>
    </row>
    <row r="97" spans="1:14" x14ac:dyDescent="0.25">
      <c r="A97" t="s">
        <v>2060</v>
      </c>
      <c r="B97" t="s">
        <v>2061</v>
      </c>
      <c r="D97">
        <v>96</v>
      </c>
      <c r="E97" t="s">
        <v>1959</v>
      </c>
      <c r="F97">
        <v>271</v>
      </c>
      <c r="G97">
        <v>363353548</v>
      </c>
      <c r="H97" t="s">
        <v>445</v>
      </c>
      <c r="I97" t="s">
        <v>446</v>
      </c>
      <c r="J97" t="s">
        <v>264</v>
      </c>
      <c r="L97" t="s">
        <v>259</v>
      </c>
      <c r="M97" t="s">
        <v>444</v>
      </c>
      <c r="N97" t="s">
        <v>422</v>
      </c>
    </row>
    <row r="98" spans="1:14" x14ac:dyDescent="0.25">
      <c r="A98" t="s">
        <v>2062</v>
      </c>
      <c r="B98" t="s">
        <v>306</v>
      </c>
      <c r="D98">
        <v>97</v>
      </c>
      <c r="E98" t="s">
        <v>1959</v>
      </c>
      <c r="F98">
        <v>271</v>
      </c>
      <c r="G98">
        <v>363353548</v>
      </c>
      <c r="H98" t="s">
        <v>445</v>
      </c>
      <c r="I98" t="s">
        <v>446</v>
      </c>
      <c r="J98" t="s">
        <v>264</v>
      </c>
      <c r="L98" t="s">
        <v>259</v>
      </c>
      <c r="M98" t="s">
        <v>444</v>
      </c>
      <c r="N98" t="s">
        <v>422</v>
      </c>
    </row>
    <row r="99" spans="1:14" x14ac:dyDescent="0.25">
      <c r="A99" t="s">
        <v>2063</v>
      </c>
      <c r="B99" t="s">
        <v>544</v>
      </c>
      <c r="D99">
        <v>98</v>
      </c>
      <c r="E99" t="s">
        <v>1959</v>
      </c>
      <c r="F99">
        <v>272</v>
      </c>
      <c r="G99">
        <v>363355907</v>
      </c>
      <c r="H99" t="s">
        <v>449</v>
      </c>
      <c r="I99" t="s">
        <v>450</v>
      </c>
      <c r="J99" t="s">
        <v>258</v>
      </c>
      <c r="L99" t="s">
        <v>259</v>
      </c>
      <c r="M99" t="s">
        <v>451</v>
      </c>
      <c r="N99" t="s">
        <v>422</v>
      </c>
    </row>
    <row r="100" spans="1:14" x14ac:dyDescent="0.25">
      <c r="A100" t="s">
        <v>2064</v>
      </c>
      <c r="B100" t="s">
        <v>2065</v>
      </c>
      <c r="D100">
        <v>99</v>
      </c>
      <c r="E100" t="s">
        <v>1959</v>
      </c>
      <c r="F100">
        <v>272</v>
      </c>
      <c r="G100">
        <v>363355907</v>
      </c>
      <c r="H100" t="s">
        <v>449</v>
      </c>
      <c r="I100" t="s">
        <v>450</v>
      </c>
      <c r="J100" t="s">
        <v>258</v>
      </c>
      <c r="L100" t="s">
        <v>259</v>
      </c>
      <c r="M100" t="s">
        <v>451</v>
      </c>
      <c r="N100" t="s">
        <v>422</v>
      </c>
    </row>
    <row r="101" spans="1:14" x14ac:dyDescent="0.25">
      <c r="A101" t="s">
        <v>2066</v>
      </c>
      <c r="B101" t="s">
        <v>1198</v>
      </c>
      <c r="D101">
        <v>100</v>
      </c>
      <c r="E101" t="s">
        <v>1959</v>
      </c>
      <c r="F101">
        <v>273</v>
      </c>
      <c r="G101">
        <v>363355999</v>
      </c>
      <c r="H101" t="s">
        <v>452</v>
      </c>
      <c r="I101" t="s">
        <v>453</v>
      </c>
      <c r="J101" t="s">
        <v>264</v>
      </c>
      <c r="L101" t="s">
        <v>259</v>
      </c>
      <c r="M101" t="s">
        <v>444</v>
      </c>
      <c r="N101" t="s">
        <v>422</v>
      </c>
    </row>
    <row r="102" spans="1:14" x14ac:dyDescent="0.25">
      <c r="A102" t="s">
        <v>2067</v>
      </c>
      <c r="B102" t="s">
        <v>1198</v>
      </c>
      <c r="D102">
        <v>101</v>
      </c>
      <c r="E102" t="s">
        <v>1959</v>
      </c>
      <c r="F102">
        <v>273</v>
      </c>
      <c r="G102">
        <v>363355999</v>
      </c>
      <c r="H102" t="s">
        <v>452</v>
      </c>
      <c r="I102" t="s">
        <v>453</v>
      </c>
      <c r="J102" t="s">
        <v>264</v>
      </c>
      <c r="L102" t="s">
        <v>259</v>
      </c>
      <c r="M102" t="s">
        <v>444</v>
      </c>
      <c r="N102" t="s">
        <v>422</v>
      </c>
    </row>
    <row r="103" spans="1:14" x14ac:dyDescent="0.25">
      <c r="A103" t="s">
        <v>2068</v>
      </c>
      <c r="B103" t="s">
        <v>306</v>
      </c>
      <c r="D103">
        <v>102</v>
      </c>
      <c r="E103" t="s">
        <v>1959</v>
      </c>
      <c r="F103">
        <v>273</v>
      </c>
      <c r="G103">
        <v>363355999</v>
      </c>
      <c r="H103" t="s">
        <v>452</v>
      </c>
      <c r="I103" t="s">
        <v>453</v>
      </c>
      <c r="J103" t="s">
        <v>264</v>
      </c>
      <c r="L103" t="s">
        <v>259</v>
      </c>
      <c r="M103" t="s">
        <v>444</v>
      </c>
      <c r="N103" t="s">
        <v>422</v>
      </c>
    </row>
    <row r="104" spans="1:14" x14ac:dyDescent="0.25">
      <c r="A104" t="s">
        <v>2069</v>
      </c>
      <c r="B104" t="s">
        <v>995</v>
      </c>
      <c r="D104">
        <v>103</v>
      </c>
      <c r="E104" t="s">
        <v>1959</v>
      </c>
      <c r="F104">
        <v>273</v>
      </c>
      <c r="G104">
        <v>363355999</v>
      </c>
      <c r="H104" t="s">
        <v>452</v>
      </c>
      <c r="I104" t="s">
        <v>453</v>
      </c>
      <c r="J104" t="s">
        <v>264</v>
      </c>
      <c r="L104" t="s">
        <v>259</v>
      </c>
      <c r="M104" t="s">
        <v>444</v>
      </c>
      <c r="N104" t="s">
        <v>422</v>
      </c>
    </row>
    <row r="105" spans="1:14" x14ac:dyDescent="0.25">
      <c r="A105" t="s">
        <v>2070</v>
      </c>
      <c r="B105" t="s">
        <v>306</v>
      </c>
      <c r="D105">
        <v>104</v>
      </c>
      <c r="E105" t="s">
        <v>1959</v>
      </c>
      <c r="F105">
        <v>273</v>
      </c>
      <c r="G105">
        <v>363355999</v>
      </c>
      <c r="H105" t="s">
        <v>452</v>
      </c>
      <c r="I105" t="s">
        <v>453</v>
      </c>
      <c r="J105" t="s">
        <v>264</v>
      </c>
      <c r="L105" t="s">
        <v>259</v>
      </c>
      <c r="M105" t="s">
        <v>444</v>
      </c>
      <c r="N105" t="s">
        <v>422</v>
      </c>
    </row>
    <row r="106" spans="1:14" x14ac:dyDescent="0.25">
      <c r="A106" t="s">
        <v>2071</v>
      </c>
      <c r="B106" t="s">
        <v>2072</v>
      </c>
      <c r="D106">
        <v>105</v>
      </c>
      <c r="E106" t="s">
        <v>1959</v>
      </c>
      <c r="F106">
        <v>276</v>
      </c>
      <c r="G106">
        <v>363708046</v>
      </c>
      <c r="H106" t="s">
        <v>460</v>
      </c>
      <c r="I106" t="s">
        <v>461</v>
      </c>
      <c r="J106" t="s">
        <v>294</v>
      </c>
      <c r="L106" t="s">
        <v>259</v>
      </c>
      <c r="M106" t="s">
        <v>436</v>
      </c>
      <c r="N106" t="s">
        <v>422</v>
      </c>
    </row>
    <row r="107" spans="1:14" x14ac:dyDescent="0.25">
      <c r="A107" t="s">
        <v>2073</v>
      </c>
      <c r="B107" t="s">
        <v>306</v>
      </c>
      <c r="D107">
        <v>106</v>
      </c>
      <c r="E107" t="s">
        <v>1959</v>
      </c>
      <c r="F107">
        <v>276</v>
      </c>
      <c r="G107">
        <v>363708046</v>
      </c>
      <c r="H107" t="s">
        <v>460</v>
      </c>
      <c r="I107" t="s">
        <v>461</v>
      </c>
      <c r="J107" t="s">
        <v>294</v>
      </c>
      <c r="L107" t="s">
        <v>259</v>
      </c>
      <c r="M107" t="s">
        <v>436</v>
      </c>
      <c r="N107" t="s">
        <v>422</v>
      </c>
    </row>
    <row r="108" spans="1:14" x14ac:dyDescent="0.25">
      <c r="A108" t="s">
        <v>2074</v>
      </c>
      <c r="B108" t="s">
        <v>480</v>
      </c>
      <c r="D108">
        <v>107</v>
      </c>
      <c r="E108" t="s">
        <v>1959</v>
      </c>
      <c r="F108">
        <v>276</v>
      </c>
      <c r="G108">
        <v>363708046</v>
      </c>
      <c r="H108" t="s">
        <v>460</v>
      </c>
      <c r="I108" t="s">
        <v>461</v>
      </c>
      <c r="J108" t="s">
        <v>294</v>
      </c>
      <c r="L108" t="s">
        <v>259</v>
      </c>
      <c r="M108" t="s">
        <v>436</v>
      </c>
      <c r="N108" t="s">
        <v>422</v>
      </c>
    </row>
    <row r="109" spans="1:14" x14ac:dyDescent="0.25">
      <c r="A109" t="s">
        <v>2075</v>
      </c>
      <c r="B109" t="s">
        <v>2072</v>
      </c>
      <c r="D109">
        <v>108</v>
      </c>
      <c r="E109" t="s">
        <v>1959</v>
      </c>
      <c r="F109">
        <v>276</v>
      </c>
      <c r="G109">
        <v>363708046</v>
      </c>
      <c r="H109" t="s">
        <v>460</v>
      </c>
      <c r="I109" t="s">
        <v>461</v>
      </c>
      <c r="J109" t="s">
        <v>294</v>
      </c>
      <c r="L109" t="s">
        <v>259</v>
      </c>
      <c r="M109" t="s">
        <v>436</v>
      </c>
      <c r="N109" t="s">
        <v>422</v>
      </c>
    </row>
    <row r="110" spans="1:14" x14ac:dyDescent="0.25">
      <c r="A110" t="s">
        <v>2076</v>
      </c>
      <c r="B110" t="s">
        <v>2072</v>
      </c>
      <c r="D110">
        <v>109</v>
      </c>
      <c r="E110" t="s">
        <v>1959</v>
      </c>
      <c r="F110">
        <v>276</v>
      </c>
      <c r="G110">
        <v>363708046</v>
      </c>
      <c r="H110" t="s">
        <v>460</v>
      </c>
      <c r="I110" t="s">
        <v>461</v>
      </c>
      <c r="J110" t="s">
        <v>294</v>
      </c>
      <c r="L110" t="s">
        <v>259</v>
      </c>
      <c r="M110" t="s">
        <v>436</v>
      </c>
      <c r="N110" t="s">
        <v>422</v>
      </c>
    </row>
    <row r="111" spans="1:14" x14ac:dyDescent="0.25">
      <c r="A111" t="s">
        <v>2077</v>
      </c>
      <c r="B111" t="s">
        <v>2078</v>
      </c>
      <c r="D111">
        <v>110</v>
      </c>
      <c r="E111" t="s">
        <v>1959</v>
      </c>
      <c r="F111">
        <v>276</v>
      </c>
      <c r="G111">
        <v>363708046</v>
      </c>
      <c r="H111" t="s">
        <v>460</v>
      </c>
      <c r="I111" t="s">
        <v>461</v>
      </c>
      <c r="J111" t="s">
        <v>294</v>
      </c>
      <c r="L111" t="s">
        <v>259</v>
      </c>
      <c r="M111" t="s">
        <v>436</v>
      </c>
      <c r="N111" t="s">
        <v>422</v>
      </c>
    </row>
    <row r="112" spans="1:14" x14ac:dyDescent="0.25">
      <c r="A112" t="s">
        <v>2079</v>
      </c>
      <c r="B112" t="s">
        <v>2080</v>
      </c>
      <c r="D112">
        <v>111</v>
      </c>
      <c r="E112" t="s">
        <v>1959</v>
      </c>
      <c r="F112">
        <v>279</v>
      </c>
      <c r="G112">
        <v>363759371</v>
      </c>
      <c r="H112" t="s">
        <v>468</v>
      </c>
      <c r="I112" t="s">
        <v>469</v>
      </c>
      <c r="J112" t="s">
        <v>258</v>
      </c>
      <c r="L112" t="s">
        <v>259</v>
      </c>
      <c r="M112" t="s">
        <v>362</v>
      </c>
      <c r="N112" t="s">
        <v>422</v>
      </c>
    </row>
    <row r="113" spans="1:14" x14ac:dyDescent="0.25">
      <c r="A113" t="s">
        <v>2081</v>
      </c>
      <c r="B113" t="s">
        <v>2082</v>
      </c>
      <c r="D113">
        <v>112</v>
      </c>
      <c r="E113" t="s">
        <v>1959</v>
      </c>
      <c r="F113">
        <v>279</v>
      </c>
      <c r="G113">
        <v>363759371</v>
      </c>
      <c r="H113" t="s">
        <v>468</v>
      </c>
      <c r="I113" t="s">
        <v>469</v>
      </c>
      <c r="J113" t="s">
        <v>258</v>
      </c>
      <c r="L113" t="s">
        <v>259</v>
      </c>
      <c r="M113" t="s">
        <v>362</v>
      </c>
      <c r="N113" t="s">
        <v>422</v>
      </c>
    </row>
    <row r="114" spans="1:14" x14ac:dyDescent="0.25">
      <c r="A114" t="s">
        <v>2083</v>
      </c>
      <c r="B114" t="s">
        <v>2084</v>
      </c>
      <c r="D114">
        <v>113</v>
      </c>
      <c r="E114" t="s">
        <v>1959</v>
      </c>
      <c r="F114">
        <v>279</v>
      </c>
      <c r="G114">
        <v>363759371</v>
      </c>
      <c r="H114" t="s">
        <v>468</v>
      </c>
      <c r="I114" t="s">
        <v>469</v>
      </c>
      <c r="J114" t="s">
        <v>258</v>
      </c>
      <c r="L114" t="s">
        <v>259</v>
      </c>
      <c r="M114" t="s">
        <v>362</v>
      </c>
      <c r="N114" t="s">
        <v>422</v>
      </c>
    </row>
    <row r="115" spans="1:14" x14ac:dyDescent="0.25">
      <c r="A115" t="s">
        <v>2085</v>
      </c>
      <c r="B115" t="s">
        <v>2086</v>
      </c>
      <c r="D115">
        <v>114</v>
      </c>
      <c r="E115" t="s">
        <v>1959</v>
      </c>
      <c r="F115">
        <v>279</v>
      </c>
      <c r="G115">
        <v>363759371</v>
      </c>
      <c r="H115" t="s">
        <v>468</v>
      </c>
      <c r="I115" t="s">
        <v>469</v>
      </c>
      <c r="J115" t="s">
        <v>258</v>
      </c>
      <c r="L115" t="s">
        <v>259</v>
      </c>
      <c r="M115" t="s">
        <v>362</v>
      </c>
      <c r="N115" t="s">
        <v>422</v>
      </c>
    </row>
    <row r="116" spans="1:14" x14ac:dyDescent="0.25">
      <c r="A116" t="s">
        <v>2087</v>
      </c>
      <c r="B116" t="s">
        <v>306</v>
      </c>
      <c r="D116">
        <v>115</v>
      </c>
      <c r="E116" t="s">
        <v>1959</v>
      </c>
      <c r="F116">
        <v>289</v>
      </c>
      <c r="G116">
        <v>365798153</v>
      </c>
      <c r="H116" t="s">
        <v>491</v>
      </c>
      <c r="I116" t="s">
        <v>492</v>
      </c>
      <c r="J116" t="s">
        <v>258</v>
      </c>
      <c r="L116" t="s">
        <v>259</v>
      </c>
      <c r="M116" t="s">
        <v>444</v>
      </c>
      <c r="N116" t="s">
        <v>422</v>
      </c>
    </row>
    <row r="117" spans="1:14" x14ac:dyDescent="0.25">
      <c r="A117" t="s">
        <v>2088</v>
      </c>
      <c r="B117" t="s">
        <v>280</v>
      </c>
      <c r="D117">
        <v>116</v>
      </c>
      <c r="E117" t="s">
        <v>1959</v>
      </c>
      <c r="F117">
        <v>293</v>
      </c>
      <c r="G117">
        <v>365866360</v>
      </c>
      <c r="H117" t="s">
        <v>502</v>
      </c>
      <c r="I117" t="s">
        <v>503</v>
      </c>
      <c r="J117" t="s">
        <v>264</v>
      </c>
      <c r="L117" t="s">
        <v>259</v>
      </c>
      <c r="M117" t="s">
        <v>504</v>
      </c>
      <c r="N117" t="s">
        <v>422</v>
      </c>
    </row>
    <row r="118" spans="1:14" x14ac:dyDescent="0.25">
      <c r="A118" t="s">
        <v>2089</v>
      </c>
      <c r="B118" t="s">
        <v>280</v>
      </c>
      <c r="D118">
        <v>117</v>
      </c>
      <c r="E118" t="s">
        <v>1959</v>
      </c>
      <c r="F118">
        <v>293</v>
      </c>
      <c r="G118">
        <v>365866360</v>
      </c>
      <c r="H118" t="s">
        <v>502</v>
      </c>
      <c r="I118" t="s">
        <v>503</v>
      </c>
      <c r="J118" t="s">
        <v>264</v>
      </c>
      <c r="L118" t="s">
        <v>259</v>
      </c>
      <c r="M118" t="s">
        <v>504</v>
      </c>
      <c r="N118" t="s">
        <v>422</v>
      </c>
    </row>
    <row r="119" spans="1:14" x14ac:dyDescent="0.25">
      <c r="A119" t="s">
        <v>2090</v>
      </c>
      <c r="B119" t="s">
        <v>280</v>
      </c>
      <c r="D119">
        <v>118</v>
      </c>
      <c r="E119" t="s">
        <v>1959</v>
      </c>
      <c r="F119">
        <v>294</v>
      </c>
      <c r="G119">
        <v>365880870</v>
      </c>
      <c r="H119" t="s">
        <v>505</v>
      </c>
      <c r="I119" t="s">
        <v>506</v>
      </c>
      <c r="J119" t="s">
        <v>264</v>
      </c>
      <c r="L119" t="s">
        <v>259</v>
      </c>
      <c r="M119" t="s">
        <v>504</v>
      </c>
      <c r="N119" t="s">
        <v>422</v>
      </c>
    </row>
    <row r="120" spans="1:14" x14ac:dyDescent="0.25">
      <c r="A120" t="s">
        <v>2091</v>
      </c>
      <c r="B120" t="s">
        <v>280</v>
      </c>
      <c r="D120">
        <v>119</v>
      </c>
      <c r="E120" t="s">
        <v>1959</v>
      </c>
      <c r="F120">
        <v>295</v>
      </c>
      <c r="G120">
        <v>365884828</v>
      </c>
      <c r="H120" t="s">
        <v>508</v>
      </c>
      <c r="I120" t="s">
        <v>509</v>
      </c>
      <c r="J120" t="s">
        <v>264</v>
      </c>
      <c r="L120" t="s">
        <v>259</v>
      </c>
      <c r="M120" t="s">
        <v>504</v>
      </c>
      <c r="N120" t="s">
        <v>422</v>
      </c>
    </row>
    <row r="121" spans="1:14" x14ac:dyDescent="0.25">
      <c r="A121" t="s">
        <v>2092</v>
      </c>
      <c r="B121" t="s">
        <v>306</v>
      </c>
      <c r="D121">
        <v>120</v>
      </c>
      <c r="E121" t="s">
        <v>1959</v>
      </c>
      <c r="F121">
        <v>306</v>
      </c>
      <c r="G121">
        <v>372273648</v>
      </c>
      <c r="H121" t="s">
        <v>538</v>
      </c>
      <c r="I121" t="s">
        <v>539</v>
      </c>
      <c r="J121" t="s">
        <v>294</v>
      </c>
      <c r="L121" t="s">
        <v>259</v>
      </c>
      <c r="M121" t="s">
        <v>515</v>
      </c>
      <c r="N121" t="s">
        <v>422</v>
      </c>
    </row>
    <row r="122" spans="1:14" x14ac:dyDescent="0.25">
      <c r="A122" t="s">
        <v>2092</v>
      </c>
      <c r="B122" t="s">
        <v>306</v>
      </c>
      <c r="D122">
        <v>121</v>
      </c>
      <c r="E122" t="s">
        <v>1959</v>
      </c>
      <c r="F122">
        <v>307</v>
      </c>
      <c r="G122">
        <v>372281995</v>
      </c>
      <c r="H122" t="s">
        <v>540</v>
      </c>
      <c r="I122" t="s">
        <v>541</v>
      </c>
      <c r="J122" t="s">
        <v>294</v>
      </c>
      <c r="L122" t="s">
        <v>259</v>
      </c>
      <c r="M122" t="s">
        <v>515</v>
      </c>
      <c r="N122" t="s">
        <v>422</v>
      </c>
    </row>
    <row r="123" spans="1:14" x14ac:dyDescent="0.25">
      <c r="A123" t="s">
        <v>2093</v>
      </c>
      <c r="B123" t="s">
        <v>480</v>
      </c>
      <c r="D123">
        <v>122</v>
      </c>
      <c r="E123" t="s">
        <v>1959</v>
      </c>
      <c r="F123">
        <v>308</v>
      </c>
      <c r="G123">
        <v>372294509</v>
      </c>
      <c r="H123" t="s">
        <v>542</v>
      </c>
      <c r="I123" t="s">
        <v>543</v>
      </c>
      <c r="J123" t="s">
        <v>258</v>
      </c>
      <c r="L123" t="s">
        <v>259</v>
      </c>
      <c r="M123" t="s">
        <v>451</v>
      </c>
      <c r="N123" t="s">
        <v>422</v>
      </c>
    </row>
    <row r="124" spans="1:14" x14ac:dyDescent="0.25">
      <c r="A124" t="s">
        <v>2094</v>
      </c>
      <c r="B124" t="s">
        <v>2095</v>
      </c>
      <c r="D124">
        <v>123</v>
      </c>
      <c r="E124" t="s">
        <v>1959</v>
      </c>
      <c r="F124">
        <v>309</v>
      </c>
      <c r="G124">
        <v>372298103</v>
      </c>
      <c r="H124" t="s">
        <v>545</v>
      </c>
      <c r="I124" t="s">
        <v>546</v>
      </c>
      <c r="J124" t="s">
        <v>264</v>
      </c>
      <c r="L124" t="s">
        <v>259</v>
      </c>
      <c r="M124" t="s">
        <v>515</v>
      </c>
      <c r="N124" t="s">
        <v>422</v>
      </c>
    </row>
    <row r="125" spans="1:14" x14ac:dyDescent="0.25">
      <c r="A125" t="s">
        <v>2096</v>
      </c>
      <c r="B125" t="s">
        <v>280</v>
      </c>
      <c r="D125">
        <v>124</v>
      </c>
      <c r="E125" t="s">
        <v>1959</v>
      </c>
      <c r="F125">
        <v>313</v>
      </c>
      <c r="G125">
        <v>374229650</v>
      </c>
      <c r="H125" t="s">
        <v>556</v>
      </c>
      <c r="I125" t="s">
        <v>557</v>
      </c>
      <c r="J125" t="s">
        <v>258</v>
      </c>
      <c r="L125" t="s">
        <v>259</v>
      </c>
      <c r="M125" t="s">
        <v>515</v>
      </c>
      <c r="N125" t="s">
        <v>558</v>
      </c>
    </row>
    <row r="126" spans="1:14" x14ac:dyDescent="0.25">
      <c r="A126" t="s">
        <v>2097</v>
      </c>
      <c r="B126" t="s">
        <v>2097</v>
      </c>
      <c r="D126">
        <v>125</v>
      </c>
      <c r="E126" t="s">
        <v>1959</v>
      </c>
      <c r="F126">
        <v>315</v>
      </c>
      <c r="G126">
        <v>374670617</v>
      </c>
      <c r="H126" t="s">
        <v>562</v>
      </c>
      <c r="I126" t="s">
        <v>563</v>
      </c>
      <c r="J126" t="s">
        <v>294</v>
      </c>
      <c r="L126" t="s">
        <v>259</v>
      </c>
      <c r="M126" t="s">
        <v>564</v>
      </c>
      <c r="N126" t="s">
        <v>558</v>
      </c>
    </row>
    <row r="127" spans="1:14" x14ac:dyDescent="0.25">
      <c r="A127" t="s">
        <v>2097</v>
      </c>
      <c r="B127" t="s">
        <v>2097</v>
      </c>
      <c r="D127">
        <v>126</v>
      </c>
      <c r="E127" t="s">
        <v>1959</v>
      </c>
      <c r="F127">
        <v>315</v>
      </c>
      <c r="G127">
        <v>374670617</v>
      </c>
      <c r="H127" t="s">
        <v>562</v>
      </c>
      <c r="I127" t="s">
        <v>563</v>
      </c>
      <c r="J127" t="s">
        <v>294</v>
      </c>
      <c r="L127" t="s">
        <v>259</v>
      </c>
      <c r="M127" t="s">
        <v>564</v>
      </c>
      <c r="N127" t="s">
        <v>558</v>
      </c>
    </row>
    <row r="128" spans="1:14" x14ac:dyDescent="0.25">
      <c r="A128" t="s">
        <v>2098</v>
      </c>
      <c r="B128" t="s">
        <v>480</v>
      </c>
      <c r="D128">
        <v>127</v>
      </c>
      <c r="E128" t="s">
        <v>1959</v>
      </c>
      <c r="F128">
        <v>317</v>
      </c>
      <c r="G128">
        <v>374677551</v>
      </c>
      <c r="H128" t="s">
        <v>565</v>
      </c>
      <c r="I128" t="s">
        <v>566</v>
      </c>
      <c r="J128" t="s">
        <v>258</v>
      </c>
      <c r="L128" t="s">
        <v>259</v>
      </c>
      <c r="M128" t="s">
        <v>564</v>
      </c>
      <c r="N128" t="s">
        <v>558</v>
      </c>
    </row>
    <row r="129" spans="1:14" x14ac:dyDescent="0.25">
      <c r="A129" t="s">
        <v>2099</v>
      </c>
      <c r="D129">
        <v>128</v>
      </c>
      <c r="E129" t="s">
        <v>1959</v>
      </c>
      <c r="F129">
        <v>319</v>
      </c>
      <c r="G129">
        <v>375878963</v>
      </c>
      <c r="H129" t="s">
        <v>569</v>
      </c>
      <c r="I129" t="s">
        <v>570</v>
      </c>
      <c r="J129" t="s">
        <v>264</v>
      </c>
      <c r="L129" t="s">
        <v>259</v>
      </c>
      <c r="M129" t="s">
        <v>397</v>
      </c>
      <c r="N129" t="s">
        <v>558</v>
      </c>
    </row>
    <row r="130" spans="1:14" x14ac:dyDescent="0.25">
      <c r="A130" t="s">
        <v>2100</v>
      </c>
      <c r="B130" t="s">
        <v>306</v>
      </c>
      <c r="D130">
        <v>129</v>
      </c>
      <c r="E130" t="s">
        <v>1959</v>
      </c>
      <c r="F130">
        <v>322</v>
      </c>
      <c r="G130">
        <v>376387424</v>
      </c>
      <c r="H130" t="s">
        <v>576</v>
      </c>
      <c r="I130" t="s">
        <v>577</v>
      </c>
      <c r="J130" t="s">
        <v>258</v>
      </c>
      <c r="L130" t="s">
        <v>259</v>
      </c>
      <c r="M130" t="s">
        <v>550</v>
      </c>
      <c r="N130" t="s">
        <v>558</v>
      </c>
    </row>
    <row r="131" spans="1:14" x14ac:dyDescent="0.25">
      <c r="A131" t="s">
        <v>2101</v>
      </c>
      <c r="B131" t="s">
        <v>306</v>
      </c>
      <c r="D131">
        <v>130</v>
      </c>
      <c r="E131" t="s">
        <v>1959</v>
      </c>
      <c r="F131">
        <v>322</v>
      </c>
      <c r="G131">
        <v>376387424</v>
      </c>
      <c r="H131" t="s">
        <v>576</v>
      </c>
      <c r="I131" t="s">
        <v>577</v>
      </c>
      <c r="J131" t="s">
        <v>258</v>
      </c>
      <c r="L131" t="s">
        <v>259</v>
      </c>
      <c r="M131" t="s">
        <v>550</v>
      </c>
      <c r="N131" t="s">
        <v>558</v>
      </c>
    </row>
    <row r="132" spans="1:14" x14ac:dyDescent="0.25">
      <c r="A132" t="s">
        <v>2102</v>
      </c>
      <c r="B132" t="s">
        <v>306</v>
      </c>
      <c r="D132">
        <v>131</v>
      </c>
      <c r="E132" t="s">
        <v>1959</v>
      </c>
      <c r="F132">
        <v>322</v>
      </c>
      <c r="G132">
        <v>376387424</v>
      </c>
      <c r="H132" t="s">
        <v>576</v>
      </c>
      <c r="I132" t="s">
        <v>577</v>
      </c>
      <c r="J132" t="s">
        <v>258</v>
      </c>
      <c r="L132" t="s">
        <v>259</v>
      </c>
      <c r="M132" t="s">
        <v>550</v>
      </c>
      <c r="N132" t="s">
        <v>558</v>
      </c>
    </row>
    <row r="133" spans="1:14" x14ac:dyDescent="0.25">
      <c r="A133" t="s">
        <v>2103</v>
      </c>
      <c r="B133" t="s">
        <v>306</v>
      </c>
      <c r="D133">
        <v>132</v>
      </c>
      <c r="E133" t="s">
        <v>1959</v>
      </c>
      <c r="F133">
        <v>322</v>
      </c>
      <c r="G133">
        <v>376387424</v>
      </c>
      <c r="H133" t="s">
        <v>576</v>
      </c>
      <c r="I133" t="s">
        <v>577</v>
      </c>
      <c r="J133" t="s">
        <v>258</v>
      </c>
      <c r="L133" t="s">
        <v>259</v>
      </c>
      <c r="M133" t="s">
        <v>550</v>
      </c>
      <c r="N133" t="s">
        <v>558</v>
      </c>
    </row>
    <row r="134" spans="1:14" x14ac:dyDescent="0.25">
      <c r="A134" t="s">
        <v>2104</v>
      </c>
      <c r="B134" t="s">
        <v>2105</v>
      </c>
      <c r="D134">
        <v>133</v>
      </c>
      <c r="E134" t="s">
        <v>1959</v>
      </c>
      <c r="F134">
        <v>324</v>
      </c>
      <c r="G134">
        <v>376843290</v>
      </c>
      <c r="H134" t="s">
        <v>580</v>
      </c>
      <c r="I134" t="s">
        <v>581</v>
      </c>
      <c r="J134" t="s">
        <v>258</v>
      </c>
      <c r="L134" t="s">
        <v>259</v>
      </c>
      <c r="M134" t="s">
        <v>393</v>
      </c>
      <c r="N134" t="s">
        <v>558</v>
      </c>
    </row>
    <row r="135" spans="1:14" x14ac:dyDescent="0.25">
      <c r="A135" t="s">
        <v>2106</v>
      </c>
      <c r="B135" t="s">
        <v>271</v>
      </c>
      <c r="D135">
        <v>134</v>
      </c>
      <c r="E135" t="s">
        <v>1959</v>
      </c>
      <c r="F135">
        <v>325</v>
      </c>
      <c r="G135">
        <v>376911842</v>
      </c>
      <c r="H135" t="s">
        <v>584</v>
      </c>
      <c r="I135" t="s">
        <v>585</v>
      </c>
      <c r="J135" t="s">
        <v>264</v>
      </c>
      <c r="L135" t="s">
        <v>259</v>
      </c>
      <c r="M135" t="s">
        <v>586</v>
      </c>
      <c r="N135" t="s">
        <v>558</v>
      </c>
    </row>
    <row r="136" spans="1:14" x14ac:dyDescent="0.25">
      <c r="A136" t="s">
        <v>2107</v>
      </c>
      <c r="B136" t="s">
        <v>280</v>
      </c>
      <c r="D136">
        <v>135</v>
      </c>
      <c r="E136" t="s">
        <v>1959</v>
      </c>
      <c r="F136">
        <v>343</v>
      </c>
      <c r="G136">
        <v>382098133</v>
      </c>
      <c r="H136" t="s">
        <v>625</v>
      </c>
      <c r="I136" t="s">
        <v>626</v>
      </c>
      <c r="J136" t="s">
        <v>264</v>
      </c>
      <c r="L136" t="s">
        <v>259</v>
      </c>
      <c r="M136" t="s">
        <v>627</v>
      </c>
      <c r="N136" t="s">
        <v>422</v>
      </c>
    </row>
    <row r="137" spans="1:14" x14ac:dyDescent="0.25">
      <c r="A137" t="s">
        <v>2108</v>
      </c>
      <c r="B137" t="s">
        <v>280</v>
      </c>
      <c r="D137">
        <v>136</v>
      </c>
      <c r="E137" t="s">
        <v>1959</v>
      </c>
      <c r="F137">
        <v>343</v>
      </c>
      <c r="G137">
        <v>382098133</v>
      </c>
      <c r="H137" t="s">
        <v>625</v>
      </c>
      <c r="I137" t="s">
        <v>626</v>
      </c>
      <c r="J137" t="s">
        <v>264</v>
      </c>
      <c r="L137" t="s">
        <v>259</v>
      </c>
      <c r="M137" t="s">
        <v>627</v>
      </c>
      <c r="N137" t="s">
        <v>422</v>
      </c>
    </row>
    <row r="138" spans="1:14" x14ac:dyDescent="0.25">
      <c r="A138" t="s">
        <v>2109</v>
      </c>
      <c r="B138" t="s">
        <v>280</v>
      </c>
      <c r="D138">
        <v>137</v>
      </c>
      <c r="E138" t="s">
        <v>1959</v>
      </c>
      <c r="F138">
        <v>343</v>
      </c>
      <c r="G138">
        <v>382098133</v>
      </c>
      <c r="H138" t="s">
        <v>625</v>
      </c>
      <c r="I138" t="s">
        <v>626</v>
      </c>
      <c r="J138" t="s">
        <v>264</v>
      </c>
      <c r="L138" t="s">
        <v>259</v>
      </c>
      <c r="M138" t="s">
        <v>627</v>
      </c>
      <c r="N138" t="s">
        <v>422</v>
      </c>
    </row>
    <row r="139" spans="1:14" x14ac:dyDescent="0.25">
      <c r="A139" t="s">
        <v>289</v>
      </c>
      <c r="B139" t="s">
        <v>629</v>
      </c>
      <c r="D139">
        <v>138</v>
      </c>
      <c r="E139" t="s">
        <v>1959</v>
      </c>
      <c r="F139">
        <v>344</v>
      </c>
      <c r="G139">
        <v>382118346</v>
      </c>
      <c r="H139" t="s">
        <v>630</v>
      </c>
      <c r="I139" t="s">
        <v>631</v>
      </c>
      <c r="J139" t="s">
        <v>264</v>
      </c>
      <c r="L139" t="s">
        <v>259</v>
      </c>
      <c r="M139" t="s">
        <v>632</v>
      </c>
      <c r="N139" t="s">
        <v>558</v>
      </c>
    </row>
    <row r="140" spans="1:14" x14ac:dyDescent="0.25">
      <c r="A140" t="s">
        <v>2110</v>
      </c>
      <c r="B140" t="s">
        <v>306</v>
      </c>
      <c r="D140">
        <v>139</v>
      </c>
      <c r="E140" t="s">
        <v>1959</v>
      </c>
      <c r="F140">
        <v>345</v>
      </c>
      <c r="G140">
        <v>382156607</v>
      </c>
      <c r="H140" t="s">
        <v>633</v>
      </c>
      <c r="I140" t="s">
        <v>634</v>
      </c>
      <c r="J140" t="s">
        <v>294</v>
      </c>
      <c r="L140" t="s">
        <v>259</v>
      </c>
      <c r="M140" t="s">
        <v>393</v>
      </c>
      <c r="N140" t="s">
        <v>558</v>
      </c>
    </row>
    <row r="141" spans="1:14" x14ac:dyDescent="0.25">
      <c r="A141" t="s">
        <v>629</v>
      </c>
      <c r="B141" t="s">
        <v>629</v>
      </c>
      <c r="D141">
        <v>140</v>
      </c>
      <c r="E141" t="s">
        <v>1959</v>
      </c>
      <c r="F141">
        <v>347</v>
      </c>
      <c r="G141">
        <v>383004399</v>
      </c>
      <c r="H141" t="s">
        <v>637</v>
      </c>
      <c r="I141" t="s">
        <v>638</v>
      </c>
      <c r="J141" t="s">
        <v>264</v>
      </c>
      <c r="L141" t="s">
        <v>259</v>
      </c>
      <c r="M141" t="s">
        <v>632</v>
      </c>
      <c r="N141" t="s">
        <v>558</v>
      </c>
    </row>
    <row r="142" spans="1:14" x14ac:dyDescent="0.25">
      <c r="A142" t="s">
        <v>2111</v>
      </c>
      <c r="B142" t="s">
        <v>2057</v>
      </c>
      <c r="D142">
        <v>141</v>
      </c>
      <c r="E142" t="s">
        <v>1959</v>
      </c>
      <c r="F142">
        <v>348</v>
      </c>
      <c r="G142">
        <v>383007112</v>
      </c>
      <c r="H142" t="s">
        <v>639</v>
      </c>
      <c r="I142" t="s">
        <v>640</v>
      </c>
      <c r="J142" t="s">
        <v>294</v>
      </c>
      <c r="L142" t="s">
        <v>259</v>
      </c>
      <c r="M142" t="s">
        <v>515</v>
      </c>
      <c r="N142" t="s">
        <v>558</v>
      </c>
    </row>
    <row r="143" spans="1:14" x14ac:dyDescent="0.25">
      <c r="A143" t="s">
        <v>2112</v>
      </c>
      <c r="B143" t="s">
        <v>306</v>
      </c>
      <c r="D143">
        <v>142</v>
      </c>
      <c r="E143" t="s">
        <v>1959</v>
      </c>
      <c r="F143">
        <v>355</v>
      </c>
      <c r="G143">
        <v>385686628</v>
      </c>
      <c r="H143" t="s">
        <v>654</v>
      </c>
      <c r="I143" t="s">
        <v>655</v>
      </c>
      <c r="J143" t="s">
        <v>294</v>
      </c>
      <c r="L143" t="s">
        <v>259</v>
      </c>
      <c r="M143" t="s">
        <v>515</v>
      </c>
      <c r="N143" t="s">
        <v>558</v>
      </c>
    </row>
    <row r="144" spans="1:14" x14ac:dyDescent="0.25">
      <c r="A144" t="s">
        <v>2113</v>
      </c>
      <c r="B144" t="s">
        <v>280</v>
      </c>
      <c r="D144">
        <v>143</v>
      </c>
      <c r="E144" t="s">
        <v>1959</v>
      </c>
      <c r="F144">
        <v>357</v>
      </c>
      <c r="G144">
        <v>386391550</v>
      </c>
      <c r="H144" t="s">
        <v>660</v>
      </c>
      <c r="I144" t="s">
        <v>661</v>
      </c>
      <c r="J144" t="s">
        <v>258</v>
      </c>
      <c r="L144" t="s">
        <v>259</v>
      </c>
      <c r="M144" t="s">
        <v>393</v>
      </c>
      <c r="N144" t="s">
        <v>558</v>
      </c>
    </row>
    <row r="145" spans="1:14" x14ac:dyDescent="0.25">
      <c r="A145" t="s">
        <v>2114</v>
      </c>
      <c r="B145" t="s">
        <v>280</v>
      </c>
      <c r="D145">
        <v>144</v>
      </c>
      <c r="E145" t="s">
        <v>1959</v>
      </c>
      <c r="F145">
        <v>357</v>
      </c>
      <c r="G145">
        <v>386391550</v>
      </c>
      <c r="H145" t="s">
        <v>660</v>
      </c>
      <c r="I145" t="s">
        <v>661</v>
      </c>
      <c r="J145" t="s">
        <v>258</v>
      </c>
      <c r="L145" t="s">
        <v>259</v>
      </c>
      <c r="M145" t="s">
        <v>393</v>
      </c>
      <c r="N145" t="s">
        <v>558</v>
      </c>
    </row>
    <row r="146" spans="1:14" x14ac:dyDescent="0.25">
      <c r="A146" t="s">
        <v>2115</v>
      </c>
      <c r="B146" t="s">
        <v>2116</v>
      </c>
      <c r="D146">
        <v>145</v>
      </c>
      <c r="E146" t="s">
        <v>1959</v>
      </c>
      <c r="F146">
        <v>358</v>
      </c>
      <c r="G146">
        <v>386392832</v>
      </c>
      <c r="H146" t="s">
        <v>662</v>
      </c>
      <c r="I146" t="s">
        <v>663</v>
      </c>
      <c r="J146" t="s">
        <v>264</v>
      </c>
      <c r="L146" t="s">
        <v>259</v>
      </c>
      <c r="M146" t="s">
        <v>393</v>
      </c>
      <c r="N146" t="s">
        <v>558</v>
      </c>
    </row>
    <row r="147" spans="1:14" x14ac:dyDescent="0.25">
      <c r="A147" t="s">
        <v>2117</v>
      </c>
      <c r="B147" t="s">
        <v>2118</v>
      </c>
      <c r="D147">
        <v>146</v>
      </c>
      <c r="E147" t="s">
        <v>1959</v>
      </c>
      <c r="F147">
        <v>359</v>
      </c>
      <c r="G147">
        <v>386398115</v>
      </c>
      <c r="H147" t="s">
        <v>664</v>
      </c>
      <c r="I147" t="s">
        <v>665</v>
      </c>
      <c r="J147" t="s">
        <v>258</v>
      </c>
      <c r="L147" t="s">
        <v>259</v>
      </c>
      <c r="M147" t="s">
        <v>393</v>
      </c>
      <c r="N147" t="s">
        <v>558</v>
      </c>
    </row>
    <row r="148" spans="1:14" x14ac:dyDescent="0.25">
      <c r="A148" t="s">
        <v>2119</v>
      </c>
      <c r="B148" t="s">
        <v>2120</v>
      </c>
      <c r="D148">
        <v>147</v>
      </c>
      <c r="E148" t="s">
        <v>1959</v>
      </c>
      <c r="F148">
        <v>361</v>
      </c>
      <c r="G148">
        <v>387247604</v>
      </c>
      <c r="H148" t="s">
        <v>668</v>
      </c>
      <c r="I148" t="s">
        <v>669</v>
      </c>
      <c r="J148" t="s">
        <v>264</v>
      </c>
      <c r="L148" t="s">
        <v>259</v>
      </c>
      <c r="M148" t="s">
        <v>436</v>
      </c>
      <c r="N148" t="s">
        <v>558</v>
      </c>
    </row>
    <row r="149" spans="1:14" x14ac:dyDescent="0.25">
      <c r="A149" t="s">
        <v>2121</v>
      </c>
      <c r="B149" t="s">
        <v>2122</v>
      </c>
      <c r="D149">
        <v>148</v>
      </c>
      <c r="E149" t="s">
        <v>1959</v>
      </c>
      <c r="F149">
        <v>361</v>
      </c>
      <c r="G149">
        <v>387247604</v>
      </c>
      <c r="H149" t="s">
        <v>668</v>
      </c>
      <c r="I149" t="s">
        <v>669</v>
      </c>
      <c r="J149" t="s">
        <v>264</v>
      </c>
      <c r="L149" t="s">
        <v>259</v>
      </c>
      <c r="M149" t="s">
        <v>436</v>
      </c>
      <c r="N149" t="s">
        <v>558</v>
      </c>
    </row>
    <row r="150" spans="1:14" x14ac:dyDescent="0.25">
      <c r="A150" t="s">
        <v>2123</v>
      </c>
      <c r="B150" t="s">
        <v>2124</v>
      </c>
      <c r="D150">
        <v>149</v>
      </c>
      <c r="E150" t="s">
        <v>1959</v>
      </c>
      <c r="F150">
        <v>361</v>
      </c>
      <c r="G150">
        <v>387247604</v>
      </c>
      <c r="H150" t="s">
        <v>668</v>
      </c>
      <c r="I150" t="s">
        <v>669</v>
      </c>
      <c r="J150" t="s">
        <v>264</v>
      </c>
      <c r="L150" t="s">
        <v>259</v>
      </c>
      <c r="M150" t="s">
        <v>436</v>
      </c>
      <c r="N150" t="s">
        <v>558</v>
      </c>
    </row>
    <row r="151" spans="1:14" x14ac:dyDescent="0.25">
      <c r="A151" t="s">
        <v>2125</v>
      </c>
      <c r="B151" t="s">
        <v>2126</v>
      </c>
      <c r="D151">
        <v>150</v>
      </c>
      <c r="E151" t="s">
        <v>1959</v>
      </c>
      <c r="F151">
        <v>369</v>
      </c>
      <c r="G151">
        <v>387886686</v>
      </c>
      <c r="H151" t="s">
        <v>687</v>
      </c>
      <c r="I151" t="s">
        <v>688</v>
      </c>
      <c r="J151" t="s">
        <v>264</v>
      </c>
      <c r="L151" t="s">
        <v>259</v>
      </c>
      <c r="M151" t="s">
        <v>393</v>
      </c>
      <c r="N151" t="s">
        <v>558</v>
      </c>
    </row>
    <row r="152" spans="1:14" x14ac:dyDescent="0.25">
      <c r="A152" t="s">
        <v>2127</v>
      </c>
      <c r="B152" t="s">
        <v>2128</v>
      </c>
      <c r="D152">
        <v>151</v>
      </c>
      <c r="E152" t="s">
        <v>1959</v>
      </c>
      <c r="F152">
        <v>369</v>
      </c>
      <c r="G152">
        <v>387886686</v>
      </c>
      <c r="H152" t="s">
        <v>687</v>
      </c>
      <c r="I152" t="s">
        <v>688</v>
      </c>
      <c r="J152" t="s">
        <v>264</v>
      </c>
      <c r="L152" t="s">
        <v>259</v>
      </c>
      <c r="M152" t="s">
        <v>393</v>
      </c>
      <c r="N152" t="s">
        <v>558</v>
      </c>
    </row>
    <row r="153" spans="1:14" x14ac:dyDescent="0.25">
      <c r="A153" t="s">
        <v>2129</v>
      </c>
      <c r="B153" t="s">
        <v>306</v>
      </c>
      <c r="D153">
        <v>152</v>
      </c>
      <c r="E153" t="s">
        <v>1959</v>
      </c>
      <c r="F153">
        <v>369</v>
      </c>
      <c r="G153">
        <v>387886686</v>
      </c>
      <c r="H153" t="s">
        <v>687</v>
      </c>
      <c r="I153" t="s">
        <v>688</v>
      </c>
      <c r="J153" t="s">
        <v>264</v>
      </c>
      <c r="L153" t="s">
        <v>259</v>
      </c>
      <c r="M153" t="s">
        <v>393</v>
      </c>
      <c r="N153" t="s">
        <v>558</v>
      </c>
    </row>
    <row r="154" spans="1:14" x14ac:dyDescent="0.25">
      <c r="A154" t="s">
        <v>2130</v>
      </c>
      <c r="B154" t="s">
        <v>2131</v>
      </c>
      <c r="D154">
        <v>153</v>
      </c>
      <c r="E154" t="s">
        <v>1959</v>
      </c>
      <c r="F154">
        <v>379</v>
      </c>
      <c r="G154">
        <v>389294990</v>
      </c>
      <c r="H154" t="s">
        <v>705</v>
      </c>
      <c r="I154" t="s">
        <v>706</v>
      </c>
      <c r="J154" t="s">
        <v>258</v>
      </c>
      <c r="L154" t="s">
        <v>259</v>
      </c>
      <c r="M154" t="s">
        <v>397</v>
      </c>
      <c r="N154" t="s">
        <v>558</v>
      </c>
    </row>
    <row r="155" spans="1:14" x14ac:dyDescent="0.25">
      <c r="A155" t="s">
        <v>2132</v>
      </c>
      <c r="B155" t="s">
        <v>2131</v>
      </c>
      <c r="D155">
        <v>154</v>
      </c>
      <c r="E155" t="s">
        <v>1959</v>
      </c>
      <c r="F155">
        <v>379</v>
      </c>
      <c r="G155">
        <v>389294990</v>
      </c>
      <c r="H155" t="s">
        <v>705</v>
      </c>
      <c r="I155" t="s">
        <v>706</v>
      </c>
      <c r="J155" t="s">
        <v>258</v>
      </c>
      <c r="L155" t="s">
        <v>259</v>
      </c>
      <c r="M155" t="s">
        <v>397</v>
      </c>
      <c r="N155" t="s">
        <v>558</v>
      </c>
    </row>
    <row r="156" spans="1:14" x14ac:dyDescent="0.25">
      <c r="A156" t="s">
        <v>2133</v>
      </c>
      <c r="B156" t="s">
        <v>2131</v>
      </c>
      <c r="D156">
        <v>155</v>
      </c>
      <c r="E156" t="s">
        <v>1959</v>
      </c>
      <c r="F156">
        <v>379</v>
      </c>
      <c r="G156">
        <v>389294990</v>
      </c>
      <c r="H156" t="s">
        <v>705</v>
      </c>
      <c r="I156" t="s">
        <v>706</v>
      </c>
      <c r="J156" t="s">
        <v>258</v>
      </c>
      <c r="L156" t="s">
        <v>259</v>
      </c>
      <c r="M156" t="s">
        <v>397</v>
      </c>
      <c r="N156" t="s">
        <v>558</v>
      </c>
    </row>
    <row r="157" spans="1:14" x14ac:dyDescent="0.25">
      <c r="A157" t="s">
        <v>2134</v>
      </c>
      <c r="B157" t="s">
        <v>2131</v>
      </c>
      <c r="D157">
        <v>156</v>
      </c>
      <c r="E157" t="s">
        <v>1959</v>
      </c>
      <c r="F157">
        <v>379</v>
      </c>
      <c r="G157">
        <v>389294990</v>
      </c>
      <c r="H157" t="s">
        <v>705</v>
      </c>
      <c r="I157" t="s">
        <v>706</v>
      </c>
      <c r="J157" t="s">
        <v>258</v>
      </c>
      <c r="L157" t="s">
        <v>259</v>
      </c>
      <c r="M157" t="s">
        <v>397</v>
      </c>
      <c r="N157" t="s">
        <v>558</v>
      </c>
    </row>
    <row r="158" spans="1:14" x14ac:dyDescent="0.25">
      <c r="A158" t="s">
        <v>2135</v>
      </c>
      <c r="B158" t="s">
        <v>2131</v>
      </c>
      <c r="D158">
        <v>157</v>
      </c>
      <c r="E158" t="s">
        <v>1959</v>
      </c>
      <c r="F158">
        <v>379</v>
      </c>
      <c r="G158">
        <v>389294990</v>
      </c>
      <c r="H158" t="s">
        <v>705</v>
      </c>
      <c r="I158" t="s">
        <v>706</v>
      </c>
      <c r="J158" t="s">
        <v>258</v>
      </c>
      <c r="L158" t="s">
        <v>259</v>
      </c>
      <c r="M158" t="s">
        <v>397</v>
      </c>
      <c r="N158" t="s">
        <v>558</v>
      </c>
    </row>
    <row r="159" spans="1:14" x14ac:dyDescent="0.25">
      <c r="A159" t="s">
        <v>2136</v>
      </c>
      <c r="B159" t="s">
        <v>2137</v>
      </c>
      <c r="D159">
        <v>158</v>
      </c>
      <c r="E159" t="s">
        <v>1959</v>
      </c>
      <c r="F159">
        <v>394</v>
      </c>
      <c r="G159">
        <v>391742998</v>
      </c>
      <c r="H159" t="s">
        <v>742</v>
      </c>
      <c r="I159" t="s">
        <v>743</v>
      </c>
      <c r="J159" t="s">
        <v>264</v>
      </c>
      <c r="L159" t="s">
        <v>259</v>
      </c>
      <c r="M159" t="s">
        <v>627</v>
      </c>
      <c r="N159" t="s">
        <v>558</v>
      </c>
    </row>
    <row r="160" spans="1:14" x14ac:dyDescent="0.25">
      <c r="A160" t="s">
        <v>2138</v>
      </c>
      <c r="B160" t="s">
        <v>2137</v>
      </c>
      <c r="D160">
        <v>159</v>
      </c>
      <c r="E160" t="s">
        <v>1959</v>
      </c>
      <c r="F160">
        <v>394</v>
      </c>
      <c r="G160">
        <v>391742998</v>
      </c>
      <c r="H160" t="s">
        <v>742</v>
      </c>
      <c r="I160" t="s">
        <v>743</v>
      </c>
      <c r="J160" t="s">
        <v>264</v>
      </c>
      <c r="L160" t="s">
        <v>259</v>
      </c>
      <c r="M160" t="s">
        <v>627</v>
      </c>
      <c r="N160" t="s">
        <v>558</v>
      </c>
    </row>
    <row r="161" spans="1:14" x14ac:dyDescent="0.25">
      <c r="A161" t="s">
        <v>2139</v>
      </c>
      <c r="B161" t="s">
        <v>2137</v>
      </c>
      <c r="D161">
        <v>160</v>
      </c>
      <c r="E161" t="s">
        <v>1959</v>
      </c>
      <c r="F161">
        <v>394</v>
      </c>
      <c r="G161">
        <v>391742998</v>
      </c>
      <c r="H161" t="s">
        <v>742</v>
      </c>
      <c r="I161" t="s">
        <v>743</v>
      </c>
      <c r="J161" t="s">
        <v>264</v>
      </c>
      <c r="L161" t="s">
        <v>259</v>
      </c>
      <c r="M161" t="s">
        <v>627</v>
      </c>
      <c r="N161" t="s">
        <v>558</v>
      </c>
    </row>
    <row r="162" spans="1:14" x14ac:dyDescent="0.25">
      <c r="A162" t="s">
        <v>2140</v>
      </c>
      <c r="B162" t="s">
        <v>280</v>
      </c>
      <c r="D162">
        <v>161</v>
      </c>
      <c r="E162" t="s">
        <v>1959</v>
      </c>
      <c r="F162">
        <v>394</v>
      </c>
      <c r="G162">
        <v>391742998</v>
      </c>
      <c r="H162" t="s">
        <v>742</v>
      </c>
      <c r="I162" t="s">
        <v>743</v>
      </c>
      <c r="J162" t="s">
        <v>264</v>
      </c>
      <c r="L162" t="s">
        <v>259</v>
      </c>
      <c r="M162" t="s">
        <v>627</v>
      </c>
      <c r="N162" t="s">
        <v>558</v>
      </c>
    </row>
    <row r="163" spans="1:14" x14ac:dyDescent="0.25">
      <c r="A163" t="s">
        <v>2141</v>
      </c>
      <c r="B163" t="s">
        <v>2142</v>
      </c>
      <c r="D163">
        <v>162</v>
      </c>
      <c r="E163" t="s">
        <v>1959</v>
      </c>
      <c r="F163">
        <v>399</v>
      </c>
      <c r="G163">
        <v>394330002</v>
      </c>
      <c r="H163" t="s">
        <v>755</v>
      </c>
      <c r="I163" t="s">
        <v>756</v>
      </c>
      <c r="J163" t="s">
        <v>258</v>
      </c>
      <c r="L163" t="s">
        <v>259</v>
      </c>
      <c r="M163" t="s">
        <v>586</v>
      </c>
      <c r="N163" t="s">
        <v>757</v>
      </c>
    </row>
    <row r="164" spans="1:14" x14ac:dyDescent="0.25">
      <c r="A164" t="s">
        <v>2143</v>
      </c>
      <c r="B164" t="s">
        <v>2144</v>
      </c>
      <c r="D164">
        <v>163</v>
      </c>
      <c r="E164" t="s">
        <v>1959</v>
      </c>
      <c r="F164">
        <v>399</v>
      </c>
      <c r="G164">
        <v>394330002</v>
      </c>
      <c r="H164" t="s">
        <v>755</v>
      </c>
      <c r="I164" t="s">
        <v>756</v>
      </c>
      <c r="J164" t="s">
        <v>258</v>
      </c>
      <c r="L164" t="s">
        <v>259</v>
      </c>
      <c r="M164" t="s">
        <v>586</v>
      </c>
      <c r="N164" t="s">
        <v>757</v>
      </c>
    </row>
    <row r="165" spans="1:14" x14ac:dyDescent="0.25">
      <c r="A165" t="s">
        <v>2145</v>
      </c>
      <c r="B165" t="s">
        <v>2142</v>
      </c>
      <c r="D165">
        <v>164</v>
      </c>
      <c r="E165" t="s">
        <v>1959</v>
      </c>
      <c r="F165">
        <v>399</v>
      </c>
      <c r="G165">
        <v>394330002</v>
      </c>
      <c r="H165" t="s">
        <v>755</v>
      </c>
      <c r="I165" t="s">
        <v>756</v>
      </c>
      <c r="J165" t="s">
        <v>258</v>
      </c>
      <c r="L165" t="s">
        <v>259</v>
      </c>
      <c r="M165" t="s">
        <v>586</v>
      </c>
      <c r="N165" t="s">
        <v>757</v>
      </c>
    </row>
    <row r="166" spans="1:14" x14ac:dyDescent="0.25">
      <c r="A166" t="s">
        <v>2146</v>
      </c>
      <c r="B166" t="s">
        <v>758</v>
      </c>
      <c r="D166">
        <v>165</v>
      </c>
      <c r="E166" t="s">
        <v>1959</v>
      </c>
      <c r="F166">
        <v>400</v>
      </c>
      <c r="G166">
        <v>394349757</v>
      </c>
      <c r="H166" t="s">
        <v>759</v>
      </c>
      <c r="I166" t="s">
        <v>760</v>
      </c>
      <c r="J166" t="s">
        <v>258</v>
      </c>
      <c r="L166" t="s">
        <v>259</v>
      </c>
      <c r="M166" t="s">
        <v>586</v>
      </c>
      <c r="N166" t="s">
        <v>757</v>
      </c>
    </row>
    <row r="167" spans="1:14" x14ac:dyDescent="0.25">
      <c r="A167" t="s">
        <v>2147</v>
      </c>
      <c r="B167" t="s">
        <v>2148</v>
      </c>
      <c r="D167">
        <v>166</v>
      </c>
      <c r="E167" t="s">
        <v>1959</v>
      </c>
      <c r="F167">
        <v>405</v>
      </c>
      <c r="G167">
        <v>396838439</v>
      </c>
      <c r="H167" t="s">
        <v>774</v>
      </c>
      <c r="I167" t="s">
        <v>775</v>
      </c>
      <c r="J167" t="s">
        <v>294</v>
      </c>
      <c r="L167" t="s">
        <v>259</v>
      </c>
      <c r="M167" t="s">
        <v>685</v>
      </c>
      <c r="N167" t="s">
        <v>771</v>
      </c>
    </row>
    <row r="168" spans="1:14" x14ac:dyDescent="0.25">
      <c r="A168" t="s">
        <v>2149</v>
      </c>
      <c r="B168" t="s">
        <v>2148</v>
      </c>
      <c r="D168">
        <v>167</v>
      </c>
      <c r="E168" t="s">
        <v>1959</v>
      </c>
      <c r="F168">
        <v>405</v>
      </c>
      <c r="G168">
        <v>396838439</v>
      </c>
      <c r="H168" t="s">
        <v>774</v>
      </c>
      <c r="I168" t="s">
        <v>775</v>
      </c>
      <c r="J168" t="s">
        <v>294</v>
      </c>
      <c r="L168" t="s">
        <v>259</v>
      </c>
      <c r="M168" t="s">
        <v>685</v>
      </c>
      <c r="N168" t="s">
        <v>771</v>
      </c>
    </row>
    <row r="169" spans="1:14" x14ac:dyDescent="0.25">
      <c r="A169" t="s">
        <v>2150</v>
      </c>
      <c r="B169" t="s">
        <v>271</v>
      </c>
      <c r="D169">
        <v>168</v>
      </c>
      <c r="E169" t="s">
        <v>1959</v>
      </c>
      <c r="F169">
        <v>408</v>
      </c>
      <c r="G169">
        <v>397406930</v>
      </c>
      <c r="H169" t="s">
        <v>780</v>
      </c>
      <c r="I169" t="s">
        <v>781</v>
      </c>
      <c r="J169" t="s">
        <v>264</v>
      </c>
      <c r="L169" t="s">
        <v>259</v>
      </c>
      <c r="M169" t="s">
        <v>586</v>
      </c>
      <c r="N169" t="s">
        <v>771</v>
      </c>
    </row>
    <row r="170" spans="1:14" x14ac:dyDescent="0.25">
      <c r="A170" t="s">
        <v>2151</v>
      </c>
      <c r="B170" t="s">
        <v>480</v>
      </c>
      <c r="D170">
        <v>169</v>
      </c>
      <c r="E170" t="s">
        <v>1959</v>
      </c>
      <c r="F170">
        <v>411</v>
      </c>
      <c r="G170">
        <v>398325146</v>
      </c>
      <c r="H170" t="s">
        <v>787</v>
      </c>
      <c r="I170" t="s">
        <v>788</v>
      </c>
      <c r="J170" t="s">
        <v>258</v>
      </c>
      <c r="L170" t="s">
        <v>259</v>
      </c>
      <c r="M170" t="s">
        <v>436</v>
      </c>
      <c r="N170" t="s">
        <v>784</v>
      </c>
    </row>
    <row r="171" spans="1:14" x14ac:dyDescent="0.25">
      <c r="A171" t="s">
        <v>2152</v>
      </c>
      <c r="D171">
        <v>170</v>
      </c>
      <c r="E171" t="s">
        <v>1959</v>
      </c>
      <c r="F171">
        <v>411</v>
      </c>
      <c r="G171">
        <v>398325146</v>
      </c>
      <c r="H171" t="s">
        <v>787</v>
      </c>
      <c r="I171" t="s">
        <v>788</v>
      </c>
      <c r="J171" t="s">
        <v>258</v>
      </c>
      <c r="L171" t="s">
        <v>259</v>
      </c>
      <c r="M171" t="s">
        <v>436</v>
      </c>
      <c r="N171" t="s">
        <v>784</v>
      </c>
    </row>
    <row r="172" spans="1:14" x14ac:dyDescent="0.25">
      <c r="A172" t="s">
        <v>2153</v>
      </c>
      <c r="D172">
        <v>171</v>
      </c>
      <c r="E172" t="s">
        <v>1959</v>
      </c>
      <c r="F172">
        <v>411</v>
      </c>
      <c r="G172">
        <v>398325146</v>
      </c>
      <c r="H172" t="s">
        <v>787</v>
      </c>
      <c r="I172" t="s">
        <v>788</v>
      </c>
      <c r="J172" t="s">
        <v>258</v>
      </c>
      <c r="L172" t="s">
        <v>259</v>
      </c>
      <c r="M172" t="s">
        <v>436</v>
      </c>
      <c r="N172" t="s">
        <v>784</v>
      </c>
    </row>
    <row r="173" spans="1:14" x14ac:dyDescent="0.25">
      <c r="A173" t="s">
        <v>2154</v>
      </c>
      <c r="D173">
        <v>172</v>
      </c>
      <c r="E173" t="s">
        <v>1959</v>
      </c>
      <c r="F173">
        <v>411</v>
      </c>
      <c r="G173">
        <v>398325146</v>
      </c>
      <c r="H173" t="s">
        <v>787</v>
      </c>
      <c r="I173" t="s">
        <v>788</v>
      </c>
      <c r="J173" t="s">
        <v>258</v>
      </c>
      <c r="L173" t="s">
        <v>259</v>
      </c>
      <c r="M173" t="s">
        <v>436</v>
      </c>
      <c r="N173" t="s">
        <v>784</v>
      </c>
    </row>
    <row r="174" spans="1:14" x14ac:dyDescent="0.25">
      <c r="A174" t="s">
        <v>2155</v>
      </c>
      <c r="D174">
        <v>173</v>
      </c>
      <c r="E174" t="s">
        <v>1959</v>
      </c>
      <c r="F174">
        <v>411</v>
      </c>
      <c r="G174">
        <v>398325146</v>
      </c>
      <c r="H174" t="s">
        <v>787</v>
      </c>
      <c r="I174" t="s">
        <v>788</v>
      </c>
      <c r="J174" t="s">
        <v>258</v>
      </c>
      <c r="L174" t="s">
        <v>259</v>
      </c>
      <c r="M174" t="s">
        <v>436</v>
      </c>
      <c r="N174" t="s">
        <v>784</v>
      </c>
    </row>
    <row r="175" spans="1:14" x14ac:dyDescent="0.25">
      <c r="A175" t="s">
        <v>2156</v>
      </c>
      <c r="D175">
        <v>174</v>
      </c>
      <c r="E175" t="s">
        <v>1959</v>
      </c>
      <c r="F175">
        <v>411</v>
      </c>
      <c r="G175">
        <v>398325146</v>
      </c>
      <c r="H175" t="s">
        <v>787</v>
      </c>
      <c r="I175" t="s">
        <v>788</v>
      </c>
      <c r="J175" t="s">
        <v>258</v>
      </c>
      <c r="L175" t="s">
        <v>259</v>
      </c>
      <c r="M175" t="s">
        <v>436</v>
      </c>
      <c r="N175" t="s">
        <v>784</v>
      </c>
    </row>
    <row r="176" spans="1:14" x14ac:dyDescent="0.25">
      <c r="A176" t="s">
        <v>2157</v>
      </c>
      <c r="B176" t="s">
        <v>301</v>
      </c>
      <c r="D176">
        <v>175</v>
      </c>
      <c r="E176" t="s">
        <v>1959</v>
      </c>
      <c r="F176">
        <v>413</v>
      </c>
      <c r="G176">
        <v>398370426</v>
      </c>
      <c r="H176" t="s">
        <v>791</v>
      </c>
      <c r="I176" t="s">
        <v>792</v>
      </c>
      <c r="J176" t="s">
        <v>258</v>
      </c>
      <c r="L176" t="s">
        <v>259</v>
      </c>
      <c r="M176" t="s">
        <v>586</v>
      </c>
      <c r="N176" t="s">
        <v>558</v>
      </c>
    </row>
    <row r="177" spans="1:14" x14ac:dyDescent="0.25">
      <c r="A177" t="s">
        <v>2158</v>
      </c>
      <c r="B177" t="s">
        <v>301</v>
      </c>
      <c r="D177">
        <v>176</v>
      </c>
      <c r="E177" t="s">
        <v>1959</v>
      </c>
      <c r="F177">
        <v>413</v>
      </c>
      <c r="G177">
        <v>398370426</v>
      </c>
      <c r="H177" t="s">
        <v>791</v>
      </c>
      <c r="I177" t="s">
        <v>792</v>
      </c>
      <c r="J177" t="s">
        <v>258</v>
      </c>
      <c r="L177" t="s">
        <v>259</v>
      </c>
      <c r="M177" t="s">
        <v>586</v>
      </c>
      <c r="N177" t="s">
        <v>558</v>
      </c>
    </row>
    <row r="178" spans="1:14" x14ac:dyDescent="0.25">
      <c r="A178" t="s">
        <v>2159</v>
      </c>
      <c r="B178" t="s">
        <v>301</v>
      </c>
      <c r="D178">
        <v>177</v>
      </c>
      <c r="E178" t="s">
        <v>1959</v>
      </c>
      <c r="F178">
        <v>413</v>
      </c>
      <c r="G178">
        <v>398370426</v>
      </c>
      <c r="H178" t="s">
        <v>791</v>
      </c>
      <c r="I178" t="s">
        <v>792</v>
      </c>
      <c r="J178" t="s">
        <v>258</v>
      </c>
      <c r="L178" t="s">
        <v>259</v>
      </c>
      <c r="M178" t="s">
        <v>586</v>
      </c>
      <c r="N178" t="s">
        <v>558</v>
      </c>
    </row>
    <row r="179" spans="1:14" x14ac:dyDescent="0.25">
      <c r="A179" t="s">
        <v>2160</v>
      </c>
      <c r="B179" t="s">
        <v>2161</v>
      </c>
      <c r="D179">
        <v>178</v>
      </c>
      <c r="E179" t="s">
        <v>1959</v>
      </c>
      <c r="F179">
        <v>415</v>
      </c>
      <c r="G179">
        <v>398379293</v>
      </c>
      <c r="H179" t="s">
        <v>795</v>
      </c>
      <c r="I179" t="s">
        <v>796</v>
      </c>
      <c r="J179" t="s">
        <v>258</v>
      </c>
      <c r="L179" t="s">
        <v>259</v>
      </c>
      <c r="M179" t="s">
        <v>586</v>
      </c>
      <c r="N179" t="s">
        <v>784</v>
      </c>
    </row>
    <row r="180" spans="1:14" x14ac:dyDescent="0.25">
      <c r="A180" t="s">
        <v>2162</v>
      </c>
      <c r="B180" t="s">
        <v>2161</v>
      </c>
      <c r="D180">
        <v>179</v>
      </c>
      <c r="E180" t="s">
        <v>1959</v>
      </c>
      <c r="F180">
        <v>415</v>
      </c>
      <c r="G180">
        <v>398379293</v>
      </c>
      <c r="H180" t="s">
        <v>795</v>
      </c>
      <c r="I180" t="s">
        <v>796</v>
      </c>
      <c r="J180" t="s">
        <v>258</v>
      </c>
      <c r="L180" t="s">
        <v>259</v>
      </c>
      <c r="M180" t="s">
        <v>586</v>
      </c>
      <c r="N180" t="s">
        <v>784</v>
      </c>
    </row>
    <row r="181" spans="1:14" x14ac:dyDescent="0.25">
      <c r="A181" t="s">
        <v>2163</v>
      </c>
      <c r="B181" t="s">
        <v>2161</v>
      </c>
      <c r="D181">
        <v>180</v>
      </c>
      <c r="E181" t="s">
        <v>1959</v>
      </c>
      <c r="F181">
        <v>415</v>
      </c>
      <c r="G181">
        <v>398379293</v>
      </c>
      <c r="H181" t="s">
        <v>795</v>
      </c>
      <c r="I181" t="s">
        <v>796</v>
      </c>
      <c r="J181" t="s">
        <v>258</v>
      </c>
      <c r="L181" t="s">
        <v>259</v>
      </c>
      <c r="M181" t="s">
        <v>586</v>
      </c>
      <c r="N181" t="s">
        <v>784</v>
      </c>
    </row>
    <row r="182" spans="1:14" x14ac:dyDescent="0.25">
      <c r="A182" t="s">
        <v>2164</v>
      </c>
      <c r="B182" t="s">
        <v>2165</v>
      </c>
      <c r="D182">
        <v>181</v>
      </c>
      <c r="E182" t="s">
        <v>1959</v>
      </c>
      <c r="F182">
        <v>415</v>
      </c>
      <c r="G182">
        <v>398379293</v>
      </c>
      <c r="H182" t="s">
        <v>795</v>
      </c>
      <c r="I182" t="s">
        <v>796</v>
      </c>
      <c r="J182" t="s">
        <v>258</v>
      </c>
      <c r="L182" t="s">
        <v>259</v>
      </c>
      <c r="M182" t="s">
        <v>586</v>
      </c>
      <c r="N182" t="s">
        <v>784</v>
      </c>
    </row>
    <row r="183" spans="1:14" x14ac:dyDescent="0.25">
      <c r="A183" t="s">
        <v>2166</v>
      </c>
      <c r="B183" t="s">
        <v>2167</v>
      </c>
      <c r="D183">
        <v>182</v>
      </c>
      <c r="E183" t="s">
        <v>1959</v>
      </c>
      <c r="F183">
        <v>415</v>
      </c>
      <c r="G183">
        <v>398379293</v>
      </c>
      <c r="H183" t="s">
        <v>795</v>
      </c>
      <c r="I183" t="s">
        <v>796</v>
      </c>
      <c r="J183" t="s">
        <v>258</v>
      </c>
      <c r="L183" t="s">
        <v>259</v>
      </c>
      <c r="M183" t="s">
        <v>586</v>
      </c>
      <c r="N183" t="s">
        <v>784</v>
      </c>
    </row>
    <row r="184" spans="1:14" x14ac:dyDescent="0.25">
      <c r="A184" t="s">
        <v>2168</v>
      </c>
      <c r="B184" t="s">
        <v>2169</v>
      </c>
      <c r="D184">
        <v>183</v>
      </c>
      <c r="E184" t="s">
        <v>1959</v>
      </c>
      <c r="F184">
        <v>415</v>
      </c>
      <c r="G184">
        <v>398379293</v>
      </c>
      <c r="H184" t="s">
        <v>795</v>
      </c>
      <c r="I184" t="s">
        <v>796</v>
      </c>
      <c r="J184" t="s">
        <v>258</v>
      </c>
      <c r="L184" t="s">
        <v>259</v>
      </c>
      <c r="M184" t="s">
        <v>586</v>
      </c>
      <c r="N184" t="s">
        <v>784</v>
      </c>
    </row>
    <row r="185" spans="1:14" x14ac:dyDescent="0.25">
      <c r="A185" t="s">
        <v>2170</v>
      </c>
      <c r="B185" t="s">
        <v>2167</v>
      </c>
      <c r="D185">
        <v>184</v>
      </c>
      <c r="E185" t="s">
        <v>1959</v>
      </c>
      <c r="F185">
        <v>415</v>
      </c>
      <c r="G185">
        <v>398379293</v>
      </c>
      <c r="H185" t="s">
        <v>795</v>
      </c>
      <c r="I185" t="s">
        <v>796</v>
      </c>
      <c r="J185" t="s">
        <v>258</v>
      </c>
      <c r="L185" t="s">
        <v>259</v>
      </c>
      <c r="M185" t="s">
        <v>586</v>
      </c>
      <c r="N185" t="s">
        <v>784</v>
      </c>
    </row>
    <row r="186" spans="1:14" x14ac:dyDescent="0.25">
      <c r="A186" t="s">
        <v>2171</v>
      </c>
      <c r="B186" t="s">
        <v>2167</v>
      </c>
      <c r="D186">
        <v>185</v>
      </c>
      <c r="E186" t="s">
        <v>1959</v>
      </c>
      <c r="F186">
        <v>415</v>
      </c>
      <c r="G186">
        <v>398379293</v>
      </c>
      <c r="H186" t="s">
        <v>795</v>
      </c>
      <c r="I186" t="s">
        <v>796</v>
      </c>
      <c r="J186" t="s">
        <v>258</v>
      </c>
      <c r="L186" t="s">
        <v>259</v>
      </c>
      <c r="M186" t="s">
        <v>586</v>
      </c>
      <c r="N186" t="s">
        <v>784</v>
      </c>
    </row>
    <row r="187" spans="1:14" x14ac:dyDescent="0.25">
      <c r="A187" t="s">
        <v>2172</v>
      </c>
      <c r="B187" t="s">
        <v>2161</v>
      </c>
      <c r="D187">
        <v>186</v>
      </c>
      <c r="E187" t="s">
        <v>1959</v>
      </c>
      <c r="F187">
        <v>415</v>
      </c>
      <c r="G187">
        <v>398379293</v>
      </c>
      <c r="H187" t="s">
        <v>795</v>
      </c>
      <c r="I187" t="s">
        <v>796</v>
      </c>
      <c r="J187" t="s">
        <v>258</v>
      </c>
      <c r="L187" t="s">
        <v>259</v>
      </c>
      <c r="M187" t="s">
        <v>586</v>
      </c>
      <c r="N187" t="s">
        <v>784</v>
      </c>
    </row>
    <row r="188" spans="1:14" x14ac:dyDescent="0.25">
      <c r="A188" t="s">
        <v>2152</v>
      </c>
      <c r="B188" t="s">
        <v>480</v>
      </c>
      <c r="D188">
        <v>187</v>
      </c>
      <c r="E188" t="s">
        <v>1959</v>
      </c>
      <c r="F188">
        <v>416</v>
      </c>
      <c r="G188">
        <v>398693262</v>
      </c>
      <c r="H188" t="s">
        <v>797</v>
      </c>
      <c r="I188" t="s">
        <v>798</v>
      </c>
      <c r="J188" t="s">
        <v>258</v>
      </c>
      <c r="L188" t="s">
        <v>259</v>
      </c>
      <c r="M188" t="s">
        <v>436</v>
      </c>
      <c r="N188" t="s">
        <v>784</v>
      </c>
    </row>
    <row r="189" spans="1:14" x14ac:dyDescent="0.25">
      <c r="A189" t="s">
        <v>2173</v>
      </c>
      <c r="B189" t="s">
        <v>480</v>
      </c>
      <c r="D189">
        <v>188</v>
      </c>
      <c r="E189" t="s">
        <v>1959</v>
      </c>
      <c r="F189">
        <v>416</v>
      </c>
      <c r="G189">
        <v>398693262</v>
      </c>
      <c r="H189" t="s">
        <v>797</v>
      </c>
      <c r="I189" t="s">
        <v>798</v>
      </c>
      <c r="J189" t="s">
        <v>258</v>
      </c>
      <c r="L189" t="s">
        <v>259</v>
      </c>
      <c r="M189" t="s">
        <v>436</v>
      </c>
      <c r="N189" t="s">
        <v>784</v>
      </c>
    </row>
    <row r="190" spans="1:14" x14ac:dyDescent="0.25">
      <c r="A190" t="s">
        <v>2174</v>
      </c>
      <c r="B190" t="s">
        <v>480</v>
      </c>
      <c r="D190">
        <v>189</v>
      </c>
      <c r="E190" t="s">
        <v>1959</v>
      </c>
      <c r="F190">
        <v>416</v>
      </c>
      <c r="G190">
        <v>398693262</v>
      </c>
      <c r="H190" t="s">
        <v>797</v>
      </c>
      <c r="I190" t="s">
        <v>798</v>
      </c>
      <c r="J190" t="s">
        <v>258</v>
      </c>
      <c r="L190" t="s">
        <v>259</v>
      </c>
      <c r="M190" t="s">
        <v>436</v>
      </c>
      <c r="N190" t="s">
        <v>784</v>
      </c>
    </row>
    <row r="191" spans="1:14" x14ac:dyDescent="0.25">
      <c r="A191" t="s">
        <v>2155</v>
      </c>
      <c r="B191" t="s">
        <v>480</v>
      </c>
      <c r="D191">
        <v>190</v>
      </c>
      <c r="E191" t="s">
        <v>1959</v>
      </c>
      <c r="F191">
        <v>416</v>
      </c>
      <c r="G191">
        <v>398693262</v>
      </c>
      <c r="H191" t="s">
        <v>797</v>
      </c>
      <c r="I191" t="s">
        <v>798</v>
      </c>
      <c r="J191" t="s">
        <v>258</v>
      </c>
      <c r="L191" t="s">
        <v>259</v>
      </c>
      <c r="M191" t="s">
        <v>436</v>
      </c>
      <c r="N191" t="s">
        <v>784</v>
      </c>
    </row>
    <row r="192" spans="1:14" x14ac:dyDescent="0.25">
      <c r="A192" t="s">
        <v>2175</v>
      </c>
      <c r="B192" t="s">
        <v>480</v>
      </c>
      <c r="D192">
        <v>191</v>
      </c>
      <c r="E192" t="s">
        <v>1959</v>
      </c>
      <c r="F192">
        <v>416</v>
      </c>
      <c r="G192">
        <v>398693262</v>
      </c>
      <c r="H192" t="s">
        <v>797</v>
      </c>
      <c r="I192" t="s">
        <v>798</v>
      </c>
      <c r="J192" t="s">
        <v>258</v>
      </c>
      <c r="L192" t="s">
        <v>259</v>
      </c>
      <c r="M192" t="s">
        <v>436</v>
      </c>
      <c r="N192" t="s">
        <v>784</v>
      </c>
    </row>
    <row r="193" spans="1:14" x14ac:dyDescent="0.25">
      <c r="A193" t="s">
        <v>2176</v>
      </c>
      <c r="B193" t="s">
        <v>2177</v>
      </c>
      <c r="D193">
        <v>192</v>
      </c>
      <c r="E193" t="s">
        <v>1959</v>
      </c>
      <c r="F193">
        <v>419</v>
      </c>
      <c r="G193">
        <v>398779133</v>
      </c>
      <c r="H193" t="s">
        <v>804</v>
      </c>
      <c r="I193" t="s">
        <v>805</v>
      </c>
      <c r="J193" t="s">
        <v>258</v>
      </c>
      <c r="L193" t="s">
        <v>259</v>
      </c>
      <c r="M193" t="s">
        <v>436</v>
      </c>
      <c r="N193" t="s">
        <v>784</v>
      </c>
    </row>
    <row r="194" spans="1:14" x14ac:dyDescent="0.25">
      <c r="A194" t="s">
        <v>2178</v>
      </c>
      <c r="B194" t="s">
        <v>2179</v>
      </c>
      <c r="D194">
        <v>193</v>
      </c>
      <c r="E194" t="s">
        <v>1959</v>
      </c>
      <c r="F194">
        <v>419</v>
      </c>
      <c r="G194">
        <v>398779133</v>
      </c>
      <c r="H194" t="s">
        <v>804</v>
      </c>
      <c r="I194" t="s">
        <v>805</v>
      </c>
      <c r="J194" t="s">
        <v>258</v>
      </c>
      <c r="L194" t="s">
        <v>259</v>
      </c>
      <c r="M194" t="s">
        <v>436</v>
      </c>
      <c r="N194" t="s">
        <v>784</v>
      </c>
    </row>
    <row r="195" spans="1:14" x14ac:dyDescent="0.25">
      <c r="A195" t="s">
        <v>2180</v>
      </c>
      <c r="B195" t="s">
        <v>2179</v>
      </c>
      <c r="D195">
        <v>194</v>
      </c>
      <c r="E195" t="s">
        <v>1959</v>
      </c>
      <c r="F195">
        <v>419</v>
      </c>
      <c r="G195">
        <v>398779133</v>
      </c>
      <c r="H195" t="s">
        <v>804</v>
      </c>
      <c r="I195" t="s">
        <v>805</v>
      </c>
      <c r="J195" t="s">
        <v>258</v>
      </c>
      <c r="L195" t="s">
        <v>259</v>
      </c>
      <c r="M195" t="s">
        <v>436</v>
      </c>
      <c r="N195" t="s">
        <v>784</v>
      </c>
    </row>
    <row r="196" spans="1:14" x14ac:dyDescent="0.25">
      <c r="A196" t="s">
        <v>262</v>
      </c>
      <c r="D196">
        <v>195</v>
      </c>
      <c r="E196" t="s">
        <v>1959</v>
      </c>
      <c r="F196">
        <v>420</v>
      </c>
      <c r="G196">
        <v>398823371</v>
      </c>
      <c r="H196" t="s">
        <v>806</v>
      </c>
      <c r="I196" t="s">
        <v>807</v>
      </c>
      <c r="J196" t="s">
        <v>258</v>
      </c>
      <c r="L196" t="s">
        <v>259</v>
      </c>
      <c r="M196" t="s">
        <v>397</v>
      </c>
      <c r="N196" t="s">
        <v>784</v>
      </c>
    </row>
    <row r="197" spans="1:14" x14ac:dyDescent="0.25">
      <c r="A197" t="s">
        <v>2181</v>
      </c>
      <c r="B197" t="s">
        <v>2182</v>
      </c>
      <c r="D197">
        <v>196</v>
      </c>
      <c r="E197" t="s">
        <v>1959</v>
      </c>
      <c r="F197">
        <v>422</v>
      </c>
      <c r="G197">
        <v>399054118</v>
      </c>
      <c r="H197" t="s">
        <v>811</v>
      </c>
      <c r="I197" t="s">
        <v>812</v>
      </c>
      <c r="J197" t="s">
        <v>258</v>
      </c>
      <c r="L197" t="s">
        <v>259</v>
      </c>
      <c r="M197" t="s">
        <v>586</v>
      </c>
      <c r="N197" t="s">
        <v>784</v>
      </c>
    </row>
    <row r="198" spans="1:14" x14ac:dyDescent="0.25">
      <c r="A198" t="s">
        <v>2183</v>
      </c>
      <c r="B198" t="s">
        <v>2184</v>
      </c>
      <c r="D198">
        <v>197</v>
      </c>
      <c r="E198" t="s">
        <v>1959</v>
      </c>
      <c r="F198">
        <v>422</v>
      </c>
      <c r="G198">
        <v>399054118</v>
      </c>
      <c r="H198" t="s">
        <v>811</v>
      </c>
      <c r="I198" t="s">
        <v>812</v>
      </c>
      <c r="J198" t="s">
        <v>258</v>
      </c>
      <c r="L198" t="s">
        <v>259</v>
      </c>
      <c r="M198" t="s">
        <v>586</v>
      </c>
      <c r="N198" t="s">
        <v>784</v>
      </c>
    </row>
    <row r="199" spans="1:14" x14ac:dyDescent="0.25">
      <c r="A199" t="s">
        <v>2185</v>
      </c>
      <c r="B199" t="s">
        <v>301</v>
      </c>
      <c r="D199">
        <v>198</v>
      </c>
      <c r="E199" t="s">
        <v>1959</v>
      </c>
      <c r="F199">
        <v>422</v>
      </c>
      <c r="G199">
        <v>399054118</v>
      </c>
      <c r="H199" t="s">
        <v>811</v>
      </c>
      <c r="I199" t="s">
        <v>812</v>
      </c>
      <c r="J199" t="s">
        <v>258</v>
      </c>
      <c r="L199" t="s">
        <v>259</v>
      </c>
      <c r="M199" t="s">
        <v>586</v>
      </c>
      <c r="N199" t="s">
        <v>784</v>
      </c>
    </row>
    <row r="200" spans="1:14" x14ac:dyDescent="0.25">
      <c r="A200" t="s">
        <v>262</v>
      </c>
      <c r="D200">
        <v>199</v>
      </c>
      <c r="E200" t="s">
        <v>1959</v>
      </c>
      <c r="F200">
        <v>426</v>
      </c>
      <c r="G200">
        <v>400135111</v>
      </c>
      <c r="H200" t="s">
        <v>819</v>
      </c>
      <c r="I200" t="s">
        <v>820</v>
      </c>
      <c r="J200" t="s">
        <v>258</v>
      </c>
      <c r="L200" t="s">
        <v>259</v>
      </c>
      <c r="M200" t="s">
        <v>397</v>
      </c>
      <c r="N200" t="s">
        <v>784</v>
      </c>
    </row>
    <row r="201" spans="1:14" x14ac:dyDescent="0.25">
      <c r="A201" t="s">
        <v>2186</v>
      </c>
      <c r="B201" t="s">
        <v>2187</v>
      </c>
      <c r="D201">
        <v>200</v>
      </c>
      <c r="E201" t="s">
        <v>1959</v>
      </c>
      <c r="F201">
        <v>430</v>
      </c>
      <c r="G201">
        <v>400598924</v>
      </c>
      <c r="H201" t="s">
        <v>828</v>
      </c>
      <c r="I201" t="s">
        <v>829</v>
      </c>
      <c r="J201" t="s">
        <v>258</v>
      </c>
      <c r="L201" t="s">
        <v>259</v>
      </c>
      <c r="M201" t="s">
        <v>753</v>
      </c>
      <c r="N201" t="s">
        <v>784</v>
      </c>
    </row>
    <row r="202" spans="1:14" x14ac:dyDescent="0.25">
      <c r="A202" t="s">
        <v>2188</v>
      </c>
      <c r="B202" t="s">
        <v>2189</v>
      </c>
      <c r="D202">
        <v>201</v>
      </c>
      <c r="E202" t="s">
        <v>1959</v>
      </c>
      <c r="F202">
        <v>432</v>
      </c>
      <c r="G202">
        <v>401006630</v>
      </c>
      <c r="H202" t="s">
        <v>832</v>
      </c>
      <c r="I202" t="s">
        <v>833</v>
      </c>
      <c r="J202" t="s">
        <v>264</v>
      </c>
      <c r="L202" t="s">
        <v>259</v>
      </c>
      <c r="M202" t="s">
        <v>515</v>
      </c>
      <c r="N202" t="s">
        <v>784</v>
      </c>
    </row>
    <row r="203" spans="1:14" x14ac:dyDescent="0.25">
      <c r="A203" t="s">
        <v>2190</v>
      </c>
      <c r="B203" t="s">
        <v>280</v>
      </c>
      <c r="D203">
        <v>202</v>
      </c>
      <c r="E203" t="s">
        <v>1959</v>
      </c>
      <c r="F203">
        <v>437</v>
      </c>
      <c r="G203">
        <v>402539504</v>
      </c>
      <c r="H203" t="s">
        <v>843</v>
      </c>
      <c r="I203" t="s">
        <v>844</v>
      </c>
      <c r="J203" t="s">
        <v>264</v>
      </c>
      <c r="L203" t="s">
        <v>259</v>
      </c>
      <c r="M203" t="s">
        <v>627</v>
      </c>
      <c r="N203" t="s">
        <v>784</v>
      </c>
    </row>
    <row r="204" spans="1:14" x14ac:dyDescent="0.25">
      <c r="A204" t="s">
        <v>2191</v>
      </c>
      <c r="B204" t="s">
        <v>2192</v>
      </c>
      <c r="D204">
        <v>203</v>
      </c>
      <c r="E204" t="s">
        <v>1959</v>
      </c>
      <c r="F204">
        <v>437</v>
      </c>
      <c r="G204">
        <v>402539504</v>
      </c>
      <c r="H204" t="s">
        <v>843</v>
      </c>
      <c r="I204" t="s">
        <v>844</v>
      </c>
      <c r="J204" t="s">
        <v>264</v>
      </c>
      <c r="L204" t="s">
        <v>259</v>
      </c>
      <c r="M204" t="s">
        <v>627</v>
      </c>
      <c r="N204" t="s">
        <v>784</v>
      </c>
    </row>
    <row r="205" spans="1:14" x14ac:dyDescent="0.25">
      <c r="A205" t="s">
        <v>2193</v>
      </c>
      <c r="B205" t="s">
        <v>2194</v>
      </c>
      <c r="D205">
        <v>204</v>
      </c>
      <c r="E205" t="s">
        <v>1959</v>
      </c>
      <c r="F205">
        <v>440</v>
      </c>
      <c r="G205">
        <v>403920095</v>
      </c>
      <c r="H205" t="s">
        <v>849</v>
      </c>
      <c r="I205" t="s">
        <v>850</v>
      </c>
      <c r="J205" t="s">
        <v>264</v>
      </c>
      <c r="L205" t="s">
        <v>259</v>
      </c>
      <c r="M205" t="s">
        <v>627</v>
      </c>
      <c r="N205" t="s">
        <v>784</v>
      </c>
    </row>
    <row r="206" spans="1:14" x14ac:dyDescent="0.25">
      <c r="A206" t="s">
        <v>2195</v>
      </c>
      <c r="B206" t="s">
        <v>2194</v>
      </c>
      <c r="D206">
        <v>205</v>
      </c>
      <c r="E206" t="s">
        <v>1959</v>
      </c>
      <c r="F206">
        <v>440</v>
      </c>
      <c r="G206">
        <v>403920095</v>
      </c>
      <c r="H206" t="s">
        <v>849</v>
      </c>
      <c r="I206" t="s">
        <v>850</v>
      </c>
      <c r="J206" t="s">
        <v>264</v>
      </c>
      <c r="L206" t="s">
        <v>259</v>
      </c>
      <c r="M206" t="s">
        <v>627</v>
      </c>
      <c r="N206" t="s">
        <v>784</v>
      </c>
    </row>
    <row r="207" spans="1:14" x14ac:dyDescent="0.25">
      <c r="A207" t="s">
        <v>2196</v>
      </c>
      <c r="B207" t="s">
        <v>2197</v>
      </c>
      <c r="D207">
        <v>206</v>
      </c>
      <c r="E207" t="s">
        <v>1959</v>
      </c>
      <c r="F207">
        <v>443</v>
      </c>
      <c r="G207">
        <v>404941514</v>
      </c>
      <c r="H207" t="s">
        <v>853</v>
      </c>
      <c r="I207" t="s">
        <v>854</v>
      </c>
      <c r="J207" t="s">
        <v>258</v>
      </c>
      <c r="L207" t="s">
        <v>259</v>
      </c>
      <c r="M207" t="s">
        <v>753</v>
      </c>
      <c r="N207" t="s">
        <v>784</v>
      </c>
    </row>
    <row r="208" spans="1:14" x14ac:dyDescent="0.25">
      <c r="A208" t="s">
        <v>2198</v>
      </c>
      <c r="B208" t="s">
        <v>2199</v>
      </c>
      <c r="D208">
        <v>207</v>
      </c>
      <c r="E208" t="s">
        <v>1959</v>
      </c>
      <c r="F208">
        <v>447</v>
      </c>
      <c r="G208">
        <v>405805748</v>
      </c>
      <c r="H208" t="s">
        <v>862</v>
      </c>
      <c r="I208" t="s">
        <v>863</v>
      </c>
      <c r="J208" t="s">
        <v>264</v>
      </c>
      <c r="L208" t="s">
        <v>259</v>
      </c>
      <c r="M208" t="s">
        <v>627</v>
      </c>
      <c r="N208" t="s">
        <v>784</v>
      </c>
    </row>
    <row r="209" spans="1:14" x14ac:dyDescent="0.25">
      <c r="A209" t="s">
        <v>2200</v>
      </c>
      <c r="B209" t="s">
        <v>2201</v>
      </c>
      <c r="D209">
        <v>208</v>
      </c>
      <c r="E209" t="s">
        <v>1959</v>
      </c>
      <c r="F209">
        <v>447</v>
      </c>
      <c r="G209">
        <v>405805748</v>
      </c>
      <c r="H209" t="s">
        <v>862</v>
      </c>
      <c r="I209" t="s">
        <v>863</v>
      </c>
      <c r="J209" t="s">
        <v>264</v>
      </c>
      <c r="L209" t="s">
        <v>259</v>
      </c>
      <c r="M209" t="s">
        <v>627</v>
      </c>
      <c r="N209" t="s">
        <v>784</v>
      </c>
    </row>
    <row r="210" spans="1:14" x14ac:dyDescent="0.25">
      <c r="A210" t="s">
        <v>2202</v>
      </c>
      <c r="B210" t="s">
        <v>887</v>
      </c>
      <c r="D210">
        <v>209</v>
      </c>
      <c r="E210" t="s">
        <v>1959</v>
      </c>
      <c r="F210">
        <v>447</v>
      </c>
      <c r="G210">
        <v>405805748</v>
      </c>
      <c r="H210" t="s">
        <v>862</v>
      </c>
      <c r="I210" t="s">
        <v>863</v>
      </c>
      <c r="J210" t="s">
        <v>264</v>
      </c>
      <c r="L210" t="s">
        <v>259</v>
      </c>
      <c r="M210" t="s">
        <v>627</v>
      </c>
      <c r="N210" t="s">
        <v>784</v>
      </c>
    </row>
    <row r="211" spans="1:14" x14ac:dyDescent="0.25">
      <c r="A211" t="s">
        <v>2203</v>
      </c>
      <c r="B211" t="s">
        <v>773</v>
      </c>
      <c r="D211">
        <v>210</v>
      </c>
      <c r="E211" t="s">
        <v>1959</v>
      </c>
      <c r="F211">
        <v>456</v>
      </c>
      <c r="G211">
        <v>408398293</v>
      </c>
      <c r="H211" t="s">
        <v>888</v>
      </c>
      <c r="I211" t="s">
        <v>889</v>
      </c>
      <c r="J211" t="s">
        <v>264</v>
      </c>
      <c r="L211" t="s">
        <v>259</v>
      </c>
      <c r="M211" t="s">
        <v>298</v>
      </c>
      <c r="N211" t="s">
        <v>784</v>
      </c>
    </row>
    <row r="212" spans="1:14" x14ac:dyDescent="0.25">
      <c r="A212" t="s">
        <v>2204</v>
      </c>
      <c r="B212" t="s">
        <v>2205</v>
      </c>
      <c r="D212">
        <v>211</v>
      </c>
      <c r="E212" t="s">
        <v>1959</v>
      </c>
      <c r="F212">
        <v>456</v>
      </c>
      <c r="G212">
        <v>408398293</v>
      </c>
      <c r="H212" t="s">
        <v>888</v>
      </c>
      <c r="I212" t="s">
        <v>889</v>
      </c>
      <c r="J212" t="s">
        <v>264</v>
      </c>
      <c r="L212" t="s">
        <v>259</v>
      </c>
      <c r="M212" t="s">
        <v>298</v>
      </c>
      <c r="N212" t="s">
        <v>784</v>
      </c>
    </row>
    <row r="213" spans="1:14" x14ac:dyDescent="0.25">
      <c r="A213" t="s">
        <v>2206</v>
      </c>
      <c r="B213" t="s">
        <v>2207</v>
      </c>
      <c r="D213">
        <v>212</v>
      </c>
      <c r="E213" t="s">
        <v>1959</v>
      </c>
      <c r="F213">
        <v>456</v>
      </c>
      <c r="G213">
        <v>408398293</v>
      </c>
      <c r="H213" t="s">
        <v>888</v>
      </c>
      <c r="I213" t="s">
        <v>889</v>
      </c>
      <c r="J213" t="s">
        <v>264</v>
      </c>
      <c r="L213" t="s">
        <v>259</v>
      </c>
      <c r="M213" t="s">
        <v>298</v>
      </c>
      <c r="N213" t="s">
        <v>784</v>
      </c>
    </row>
    <row r="214" spans="1:14" x14ac:dyDescent="0.25">
      <c r="A214" t="s">
        <v>2208</v>
      </c>
      <c r="B214" t="s">
        <v>1198</v>
      </c>
      <c r="D214">
        <v>213</v>
      </c>
      <c r="E214" t="s">
        <v>1959</v>
      </c>
      <c r="F214">
        <v>465</v>
      </c>
      <c r="G214">
        <v>411013629</v>
      </c>
      <c r="H214" t="s">
        <v>910</v>
      </c>
      <c r="I214" t="s">
        <v>911</v>
      </c>
      <c r="J214" t="s">
        <v>258</v>
      </c>
      <c r="L214" t="s">
        <v>259</v>
      </c>
      <c r="M214" t="s">
        <v>586</v>
      </c>
      <c r="N214" t="s">
        <v>784</v>
      </c>
    </row>
    <row r="215" spans="1:14" x14ac:dyDescent="0.25">
      <c r="A215" t="s">
        <v>2209</v>
      </c>
      <c r="B215" t="s">
        <v>284</v>
      </c>
      <c r="D215">
        <v>214</v>
      </c>
      <c r="E215" t="s">
        <v>1959</v>
      </c>
      <c r="F215">
        <v>469</v>
      </c>
      <c r="G215">
        <v>411904806</v>
      </c>
      <c r="H215" t="s">
        <v>921</v>
      </c>
      <c r="I215" t="s">
        <v>922</v>
      </c>
      <c r="J215" t="s">
        <v>258</v>
      </c>
      <c r="L215" t="s">
        <v>259</v>
      </c>
      <c r="M215" t="s">
        <v>923</v>
      </c>
      <c r="N215" t="s">
        <v>784</v>
      </c>
    </row>
    <row r="216" spans="1:14" x14ac:dyDescent="0.25">
      <c r="A216" t="s">
        <v>2210</v>
      </c>
      <c r="B216" t="s">
        <v>284</v>
      </c>
      <c r="D216">
        <v>215</v>
      </c>
      <c r="E216" t="s">
        <v>1959</v>
      </c>
      <c r="F216">
        <v>469</v>
      </c>
      <c r="G216">
        <v>411904806</v>
      </c>
      <c r="H216" t="s">
        <v>921</v>
      </c>
      <c r="I216" t="s">
        <v>922</v>
      </c>
      <c r="J216" t="s">
        <v>258</v>
      </c>
      <c r="L216" t="s">
        <v>259</v>
      </c>
      <c r="M216" t="s">
        <v>923</v>
      </c>
      <c r="N216" t="s">
        <v>784</v>
      </c>
    </row>
    <row r="217" spans="1:14" x14ac:dyDescent="0.25">
      <c r="A217" t="s">
        <v>2211</v>
      </c>
      <c r="B217" t="s">
        <v>284</v>
      </c>
      <c r="D217">
        <v>216</v>
      </c>
      <c r="E217" t="s">
        <v>1959</v>
      </c>
      <c r="F217">
        <v>469</v>
      </c>
      <c r="G217">
        <v>411904806</v>
      </c>
      <c r="H217" t="s">
        <v>921</v>
      </c>
      <c r="I217" t="s">
        <v>922</v>
      </c>
      <c r="J217" t="s">
        <v>258</v>
      </c>
      <c r="L217" t="s">
        <v>259</v>
      </c>
      <c r="M217" t="s">
        <v>923</v>
      </c>
      <c r="N217" t="s">
        <v>784</v>
      </c>
    </row>
    <row r="218" spans="1:14" x14ac:dyDescent="0.25">
      <c r="A218" t="s">
        <v>2212</v>
      </c>
      <c r="B218" t="s">
        <v>480</v>
      </c>
      <c r="D218">
        <v>217</v>
      </c>
      <c r="E218" t="s">
        <v>1959</v>
      </c>
      <c r="F218">
        <v>470</v>
      </c>
      <c r="G218">
        <v>411908447</v>
      </c>
      <c r="H218" t="s">
        <v>924</v>
      </c>
      <c r="I218" t="s">
        <v>925</v>
      </c>
      <c r="J218" t="s">
        <v>258</v>
      </c>
      <c r="L218" t="s">
        <v>259</v>
      </c>
      <c r="M218" t="s">
        <v>436</v>
      </c>
      <c r="N218" t="s">
        <v>784</v>
      </c>
    </row>
    <row r="219" spans="1:14" x14ac:dyDescent="0.25">
      <c r="A219" t="s">
        <v>2213</v>
      </c>
      <c r="B219" t="s">
        <v>587</v>
      </c>
      <c r="D219">
        <v>218</v>
      </c>
      <c r="E219" t="s">
        <v>1959</v>
      </c>
      <c r="F219">
        <v>470</v>
      </c>
      <c r="G219">
        <v>411908447</v>
      </c>
      <c r="H219" t="s">
        <v>924</v>
      </c>
      <c r="I219" t="s">
        <v>925</v>
      </c>
      <c r="J219" t="s">
        <v>258</v>
      </c>
      <c r="L219" t="s">
        <v>259</v>
      </c>
      <c r="M219" t="s">
        <v>436</v>
      </c>
      <c r="N219" t="s">
        <v>784</v>
      </c>
    </row>
    <row r="220" spans="1:14" x14ac:dyDescent="0.25">
      <c r="A220" t="s">
        <v>2214</v>
      </c>
      <c r="D220">
        <v>219</v>
      </c>
      <c r="E220" t="s">
        <v>1959</v>
      </c>
      <c r="F220">
        <v>470</v>
      </c>
      <c r="G220">
        <v>411908447</v>
      </c>
      <c r="H220" t="s">
        <v>924</v>
      </c>
      <c r="I220" t="s">
        <v>925</v>
      </c>
      <c r="J220" t="s">
        <v>258</v>
      </c>
      <c r="L220" t="s">
        <v>259</v>
      </c>
      <c r="M220" t="s">
        <v>436</v>
      </c>
      <c r="N220" t="s">
        <v>784</v>
      </c>
    </row>
    <row r="221" spans="1:14" x14ac:dyDescent="0.25">
      <c r="A221" t="s">
        <v>2215</v>
      </c>
      <c r="B221" t="s">
        <v>280</v>
      </c>
      <c r="D221">
        <v>220</v>
      </c>
      <c r="E221" t="s">
        <v>1959</v>
      </c>
      <c r="F221">
        <v>480</v>
      </c>
      <c r="G221">
        <v>413204658</v>
      </c>
      <c r="H221" t="s">
        <v>945</v>
      </c>
      <c r="I221" t="s">
        <v>946</v>
      </c>
      <c r="J221" t="s">
        <v>264</v>
      </c>
      <c r="L221" t="s">
        <v>259</v>
      </c>
      <c r="M221" t="s">
        <v>753</v>
      </c>
      <c r="N221" t="s">
        <v>784</v>
      </c>
    </row>
    <row r="222" spans="1:14" x14ac:dyDescent="0.25">
      <c r="A222" t="s">
        <v>2216</v>
      </c>
      <c r="B222" t="s">
        <v>280</v>
      </c>
      <c r="D222">
        <v>221</v>
      </c>
      <c r="E222" t="s">
        <v>1959</v>
      </c>
      <c r="F222">
        <v>481</v>
      </c>
      <c r="G222">
        <v>413213231</v>
      </c>
      <c r="H222" t="s">
        <v>947</v>
      </c>
      <c r="I222" t="s">
        <v>948</v>
      </c>
      <c r="J222" t="s">
        <v>264</v>
      </c>
      <c r="L222" t="s">
        <v>259</v>
      </c>
      <c r="M222" t="s">
        <v>753</v>
      </c>
      <c r="N222" t="s">
        <v>784</v>
      </c>
    </row>
    <row r="223" spans="1:14" x14ac:dyDescent="0.25">
      <c r="A223" t="s">
        <v>2217</v>
      </c>
      <c r="B223" t="s">
        <v>2218</v>
      </c>
      <c r="D223">
        <v>222</v>
      </c>
      <c r="E223" t="s">
        <v>1959</v>
      </c>
      <c r="F223">
        <v>482</v>
      </c>
      <c r="G223">
        <v>413378166</v>
      </c>
      <c r="H223" t="s">
        <v>951</v>
      </c>
      <c r="I223" t="s">
        <v>952</v>
      </c>
      <c r="J223" t="s">
        <v>264</v>
      </c>
      <c r="L223" t="s">
        <v>259</v>
      </c>
      <c r="M223" t="s">
        <v>397</v>
      </c>
      <c r="N223" t="s">
        <v>784</v>
      </c>
    </row>
    <row r="224" spans="1:14" x14ac:dyDescent="0.25">
      <c r="A224" t="s">
        <v>2219</v>
      </c>
      <c r="B224" t="s">
        <v>909</v>
      </c>
      <c r="D224">
        <v>223</v>
      </c>
      <c r="E224" t="s">
        <v>1959</v>
      </c>
      <c r="F224">
        <v>486</v>
      </c>
      <c r="G224">
        <v>414669362</v>
      </c>
      <c r="H224" t="s">
        <v>959</v>
      </c>
      <c r="I224" t="s">
        <v>960</v>
      </c>
      <c r="J224" t="s">
        <v>258</v>
      </c>
      <c r="L224" t="s">
        <v>259</v>
      </c>
      <c r="M224" t="s">
        <v>880</v>
      </c>
      <c r="N224" t="s">
        <v>784</v>
      </c>
    </row>
    <row r="225" spans="1:14" x14ac:dyDescent="0.25">
      <c r="A225" t="s">
        <v>2220</v>
      </c>
      <c r="B225" t="s">
        <v>2221</v>
      </c>
      <c r="D225">
        <v>224</v>
      </c>
      <c r="E225" t="s">
        <v>1959</v>
      </c>
      <c r="F225">
        <v>493</v>
      </c>
      <c r="G225">
        <v>414990903</v>
      </c>
      <c r="H225" t="s">
        <v>974</v>
      </c>
      <c r="I225" t="s">
        <v>975</v>
      </c>
      <c r="J225" t="s">
        <v>294</v>
      </c>
      <c r="L225" t="s">
        <v>259</v>
      </c>
      <c r="M225" t="s">
        <v>417</v>
      </c>
      <c r="N225" t="s">
        <v>784</v>
      </c>
    </row>
    <row r="226" spans="1:14" x14ac:dyDescent="0.25">
      <c r="A226" t="s">
        <v>2222</v>
      </c>
      <c r="B226" t="s">
        <v>773</v>
      </c>
      <c r="D226">
        <v>225</v>
      </c>
      <c r="E226" t="s">
        <v>1959</v>
      </c>
      <c r="F226">
        <v>493</v>
      </c>
      <c r="G226">
        <v>414990903</v>
      </c>
      <c r="H226" t="s">
        <v>974</v>
      </c>
      <c r="I226" t="s">
        <v>975</v>
      </c>
      <c r="J226" t="s">
        <v>294</v>
      </c>
      <c r="L226" t="s">
        <v>259</v>
      </c>
      <c r="M226" t="s">
        <v>417</v>
      </c>
      <c r="N226" t="s">
        <v>784</v>
      </c>
    </row>
    <row r="227" spans="1:14" x14ac:dyDescent="0.25">
      <c r="A227" t="s">
        <v>2223</v>
      </c>
      <c r="B227" t="s">
        <v>306</v>
      </c>
      <c r="D227">
        <v>226</v>
      </c>
      <c r="E227" t="s">
        <v>1959</v>
      </c>
      <c r="F227">
        <v>504</v>
      </c>
      <c r="G227">
        <v>416969501</v>
      </c>
      <c r="H227" t="s">
        <v>999</v>
      </c>
      <c r="I227" t="s">
        <v>1000</v>
      </c>
      <c r="J227" t="s">
        <v>258</v>
      </c>
      <c r="L227" t="s">
        <v>259</v>
      </c>
      <c r="M227" t="s">
        <v>1001</v>
      </c>
      <c r="N227" t="s">
        <v>784</v>
      </c>
    </row>
    <row r="228" spans="1:14" x14ac:dyDescent="0.25">
      <c r="A228" t="s">
        <v>2224</v>
      </c>
      <c r="B228" t="s">
        <v>306</v>
      </c>
      <c r="D228">
        <v>227</v>
      </c>
      <c r="E228" t="s">
        <v>1959</v>
      </c>
      <c r="F228">
        <v>504</v>
      </c>
      <c r="G228">
        <v>416969501</v>
      </c>
      <c r="H228" t="s">
        <v>999</v>
      </c>
      <c r="I228" t="s">
        <v>1000</v>
      </c>
      <c r="J228" t="s">
        <v>258</v>
      </c>
      <c r="L228" t="s">
        <v>259</v>
      </c>
      <c r="M228" t="s">
        <v>1001</v>
      </c>
      <c r="N228" t="s">
        <v>784</v>
      </c>
    </row>
    <row r="229" spans="1:14" x14ac:dyDescent="0.25">
      <c r="A229" t="s">
        <v>2225</v>
      </c>
      <c r="B229" t="s">
        <v>306</v>
      </c>
      <c r="D229">
        <v>228</v>
      </c>
      <c r="E229" t="s">
        <v>1959</v>
      </c>
      <c r="F229">
        <v>504</v>
      </c>
      <c r="G229">
        <v>416969501</v>
      </c>
      <c r="H229" t="s">
        <v>999</v>
      </c>
      <c r="I229" t="s">
        <v>1000</v>
      </c>
      <c r="J229" t="s">
        <v>258</v>
      </c>
      <c r="L229" t="s">
        <v>259</v>
      </c>
      <c r="M229" t="s">
        <v>1001</v>
      </c>
      <c r="N229" t="s">
        <v>784</v>
      </c>
    </row>
    <row r="230" spans="1:14" x14ac:dyDescent="0.25">
      <c r="A230" t="s">
        <v>2226</v>
      </c>
      <c r="B230" t="s">
        <v>2227</v>
      </c>
      <c r="D230">
        <v>229</v>
      </c>
      <c r="E230" t="s">
        <v>1959</v>
      </c>
      <c r="F230">
        <v>504</v>
      </c>
      <c r="G230">
        <v>416969501</v>
      </c>
      <c r="H230" t="s">
        <v>999</v>
      </c>
      <c r="I230" t="s">
        <v>1000</v>
      </c>
      <c r="J230" t="s">
        <v>258</v>
      </c>
      <c r="L230" t="s">
        <v>259</v>
      </c>
      <c r="M230" t="s">
        <v>1001</v>
      </c>
      <c r="N230" t="s">
        <v>784</v>
      </c>
    </row>
    <row r="231" spans="1:14" x14ac:dyDescent="0.25">
      <c r="A231" t="s">
        <v>2228</v>
      </c>
      <c r="B231" t="s">
        <v>2227</v>
      </c>
      <c r="D231">
        <v>230</v>
      </c>
      <c r="E231" t="s">
        <v>1959</v>
      </c>
      <c r="F231">
        <v>504</v>
      </c>
      <c r="G231">
        <v>416969501</v>
      </c>
      <c r="H231" t="s">
        <v>999</v>
      </c>
      <c r="I231" t="s">
        <v>1000</v>
      </c>
      <c r="J231" t="s">
        <v>258</v>
      </c>
      <c r="L231" t="s">
        <v>259</v>
      </c>
      <c r="M231" t="s">
        <v>1001</v>
      </c>
      <c r="N231" t="s">
        <v>784</v>
      </c>
    </row>
    <row r="232" spans="1:14" x14ac:dyDescent="0.25">
      <c r="A232" t="s">
        <v>2229</v>
      </c>
      <c r="B232" t="s">
        <v>2227</v>
      </c>
      <c r="D232">
        <v>231</v>
      </c>
      <c r="E232" t="s">
        <v>1959</v>
      </c>
      <c r="F232">
        <v>504</v>
      </c>
      <c r="G232">
        <v>416969501</v>
      </c>
      <c r="H232" t="s">
        <v>999</v>
      </c>
      <c r="I232" t="s">
        <v>1000</v>
      </c>
      <c r="J232" t="s">
        <v>258</v>
      </c>
      <c r="L232" t="s">
        <v>259</v>
      </c>
      <c r="M232" t="s">
        <v>1001</v>
      </c>
      <c r="N232" t="s">
        <v>784</v>
      </c>
    </row>
    <row r="233" spans="1:14" x14ac:dyDescent="0.25">
      <c r="A233" t="s">
        <v>2230</v>
      </c>
      <c r="B233" t="s">
        <v>2227</v>
      </c>
      <c r="D233">
        <v>232</v>
      </c>
      <c r="E233" t="s">
        <v>1959</v>
      </c>
      <c r="F233">
        <v>504</v>
      </c>
      <c r="G233">
        <v>416969501</v>
      </c>
      <c r="H233" t="s">
        <v>999</v>
      </c>
      <c r="I233" t="s">
        <v>1000</v>
      </c>
      <c r="J233" t="s">
        <v>258</v>
      </c>
      <c r="L233" t="s">
        <v>259</v>
      </c>
      <c r="M233" t="s">
        <v>1001</v>
      </c>
      <c r="N233" t="s">
        <v>784</v>
      </c>
    </row>
    <row r="234" spans="1:14" x14ac:dyDescent="0.25">
      <c r="A234" t="s">
        <v>2231</v>
      </c>
      <c r="B234" t="s">
        <v>2227</v>
      </c>
      <c r="D234">
        <v>233</v>
      </c>
      <c r="E234" t="s">
        <v>1959</v>
      </c>
      <c r="F234">
        <v>504</v>
      </c>
      <c r="G234">
        <v>416969501</v>
      </c>
      <c r="H234" t="s">
        <v>999</v>
      </c>
      <c r="I234" t="s">
        <v>1000</v>
      </c>
      <c r="J234" t="s">
        <v>258</v>
      </c>
      <c r="L234" t="s">
        <v>259</v>
      </c>
      <c r="M234" t="s">
        <v>1001</v>
      </c>
      <c r="N234" t="s">
        <v>784</v>
      </c>
    </row>
    <row r="235" spans="1:14" x14ac:dyDescent="0.25">
      <c r="A235" t="s">
        <v>2232</v>
      </c>
      <c r="B235" t="s">
        <v>2233</v>
      </c>
      <c r="D235">
        <v>234</v>
      </c>
      <c r="E235" t="s">
        <v>1959</v>
      </c>
      <c r="F235">
        <v>513</v>
      </c>
      <c r="G235">
        <v>418347212</v>
      </c>
      <c r="H235" t="s">
        <v>1019</v>
      </c>
      <c r="I235" t="s">
        <v>1020</v>
      </c>
      <c r="J235" t="s">
        <v>294</v>
      </c>
      <c r="L235" t="s">
        <v>259</v>
      </c>
      <c r="M235" t="s">
        <v>298</v>
      </c>
      <c r="N235" t="s">
        <v>784</v>
      </c>
    </row>
    <row r="236" spans="1:14" x14ac:dyDescent="0.25">
      <c r="A236" t="s">
        <v>2234</v>
      </c>
      <c r="B236" t="s">
        <v>2235</v>
      </c>
      <c r="D236">
        <v>235</v>
      </c>
      <c r="E236" t="s">
        <v>1959</v>
      </c>
      <c r="F236">
        <v>513</v>
      </c>
      <c r="G236">
        <v>418347212</v>
      </c>
      <c r="H236" t="s">
        <v>1019</v>
      </c>
      <c r="I236" t="s">
        <v>1020</v>
      </c>
      <c r="J236" t="s">
        <v>294</v>
      </c>
      <c r="L236" t="s">
        <v>259</v>
      </c>
      <c r="M236" t="s">
        <v>298</v>
      </c>
      <c r="N236" t="s">
        <v>784</v>
      </c>
    </row>
    <row r="237" spans="1:14" x14ac:dyDescent="0.25">
      <c r="A237" t="s">
        <v>2236</v>
      </c>
      <c r="B237" t="s">
        <v>2237</v>
      </c>
      <c r="D237">
        <v>236</v>
      </c>
      <c r="E237" t="s">
        <v>1959</v>
      </c>
      <c r="F237">
        <v>513</v>
      </c>
      <c r="G237">
        <v>418347212</v>
      </c>
      <c r="H237" t="s">
        <v>1019</v>
      </c>
      <c r="I237" t="s">
        <v>1020</v>
      </c>
      <c r="J237" t="s">
        <v>294</v>
      </c>
      <c r="L237" t="s">
        <v>259</v>
      </c>
      <c r="M237" t="s">
        <v>298</v>
      </c>
      <c r="N237" t="s">
        <v>784</v>
      </c>
    </row>
    <row r="238" spans="1:14" x14ac:dyDescent="0.25">
      <c r="A238" t="s">
        <v>2238</v>
      </c>
      <c r="B238" t="s">
        <v>280</v>
      </c>
      <c r="D238">
        <v>237</v>
      </c>
      <c r="E238" t="s">
        <v>1959</v>
      </c>
      <c r="F238">
        <v>523</v>
      </c>
      <c r="G238">
        <v>419352016</v>
      </c>
      <c r="H238" t="s">
        <v>1041</v>
      </c>
      <c r="I238" t="s">
        <v>1042</v>
      </c>
      <c r="J238" t="s">
        <v>264</v>
      </c>
      <c r="L238" t="s">
        <v>259</v>
      </c>
      <c r="M238" t="s">
        <v>632</v>
      </c>
      <c r="N238" t="s">
        <v>784</v>
      </c>
    </row>
    <row r="239" spans="1:14" x14ac:dyDescent="0.25">
      <c r="A239" t="s">
        <v>2239</v>
      </c>
      <c r="B239" t="s">
        <v>2240</v>
      </c>
      <c r="D239">
        <v>238</v>
      </c>
      <c r="E239" t="s">
        <v>1959</v>
      </c>
      <c r="F239">
        <v>526</v>
      </c>
      <c r="G239">
        <v>419996230</v>
      </c>
      <c r="H239" t="s">
        <v>1047</v>
      </c>
      <c r="I239" t="s">
        <v>1048</v>
      </c>
      <c r="J239" t="s">
        <v>258</v>
      </c>
      <c r="L239" t="s">
        <v>259</v>
      </c>
      <c r="M239" t="s">
        <v>436</v>
      </c>
      <c r="N239" t="s">
        <v>784</v>
      </c>
    </row>
    <row r="240" spans="1:14" x14ac:dyDescent="0.25">
      <c r="A240" t="s">
        <v>2239</v>
      </c>
      <c r="B240" t="s">
        <v>2240</v>
      </c>
      <c r="D240">
        <v>239</v>
      </c>
      <c r="E240" t="s">
        <v>1959</v>
      </c>
      <c r="F240">
        <v>527</v>
      </c>
      <c r="G240">
        <v>420001684</v>
      </c>
      <c r="H240" t="s">
        <v>1049</v>
      </c>
      <c r="I240" t="s">
        <v>1050</v>
      </c>
      <c r="J240" t="s">
        <v>294</v>
      </c>
      <c r="L240" t="s">
        <v>259</v>
      </c>
      <c r="M240" t="s">
        <v>436</v>
      </c>
      <c r="N240" t="s">
        <v>784</v>
      </c>
    </row>
    <row r="241" spans="1:14" x14ac:dyDescent="0.25">
      <c r="A241" t="s">
        <v>2241</v>
      </c>
      <c r="B241" t="s">
        <v>2240</v>
      </c>
      <c r="D241">
        <v>240</v>
      </c>
      <c r="E241" t="s">
        <v>1959</v>
      </c>
      <c r="F241">
        <v>527</v>
      </c>
      <c r="G241">
        <v>420001684</v>
      </c>
      <c r="H241" t="s">
        <v>1049</v>
      </c>
      <c r="I241" t="s">
        <v>1050</v>
      </c>
      <c r="J241" t="s">
        <v>294</v>
      </c>
      <c r="L241" t="s">
        <v>259</v>
      </c>
      <c r="M241" t="s">
        <v>436</v>
      </c>
      <c r="N241" t="s">
        <v>784</v>
      </c>
    </row>
    <row r="242" spans="1:14" x14ac:dyDescent="0.25">
      <c r="A242" t="s">
        <v>2241</v>
      </c>
      <c r="B242" t="s">
        <v>2242</v>
      </c>
      <c r="D242">
        <v>241</v>
      </c>
      <c r="E242" t="s">
        <v>1959</v>
      </c>
      <c r="F242">
        <v>527</v>
      </c>
      <c r="G242">
        <v>420001684</v>
      </c>
      <c r="H242" t="s">
        <v>1049</v>
      </c>
      <c r="I242" t="s">
        <v>1050</v>
      </c>
      <c r="J242" t="s">
        <v>294</v>
      </c>
      <c r="L242" t="s">
        <v>259</v>
      </c>
      <c r="M242" t="s">
        <v>436</v>
      </c>
      <c r="N242" t="s">
        <v>784</v>
      </c>
    </row>
    <row r="243" spans="1:14" x14ac:dyDescent="0.25">
      <c r="A243" t="s">
        <v>2243</v>
      </c>
      <c r="B243" t="s">
        <v>2244</v>
      </c>
      <c r="D243">
        <v>242</v>
      </c>
      <c r="E243" t="s">
        <v>1959</v>
      </c>
      <c r="F243">
        <v>529</v>
      </c>
      <c r="G243">
        <v>420273239</v>
      </c>
      <c r="H243" t="s">
        <v>1053</v>
      </c>
      <c r="I243" t="s">
        <v>1054</v>
      </c>
      <c r="J243" t="s">
        <v>258</v>
      </c>
      <c r="L243" t="s">
        <v>259</v>
      </c>
      <c r="M243" t="s">
        <v>561</v>
      </c>
      <c r="N243" t="s">
        <v>784</v>
      </c>
    </row>
    <row r="244" spans="1:14" x14ac:dyDescent="0.25">
      <c r="A244" t="s">
        <v>2245</v>
      </c>
      <c r="B244" t="s">
        <v>2246</v>
      </c>
      <c r="D244">
        <v>243</v>
      </c>
      <c r="E244" t="s">
        <v>1959</v>
      </c>
      <c r="F244">
        <v>530</v>
      </c>
      <c r="G244">
        <v>420860778</v>
      </c>
      <c r="H244" t="s">
        <v>1055</v>
      </c>
      <c r="I244" t="s">
        <v>1056</v>
      </c>
      <c r="J244" t="s">
        <v>258</v>
      </c>
      <c r="L244" t="s">
        <v>259</v>
      </c>
      <c r="M244" t="s">
        <v>923</v>
      </c>
      <c r="N244" t="s">
        <v>784</v>
      </c>
    </row>
    <row r="245" spans="1:14" x14ac:dyDescent="0.25">
      <c r="A245" t="s">
        <v>2247</v>
      </c>
      <c r="B245" t="s">
        <v>2246</v>
      </c>
      <c r="D245">
        <v>244</v>
      </c>
      <c r="E245" t="s">
        <v>1959</v>
      </c>
      <c r="F245">
        <v>530</v>
      </c>
      <c r="G245">
        <v>420860778</v>
      </c>
      <c r="H245" t="s">
        <v>1055</v>
      </c>
      <c r="I245" t="s">
        <v>1056</v>
      </c>
      <c r="J245" t="s">
        <v>258</v>
      </c>
      <c r="L245" t="s">
        <v>259</v>
      </c>
      <c r="M245" t="s">
        <v>923</v>
      </c>
      <c r="N245" t="s">
        <v>784</v>
      </c>
    </row>
    <row r="246" spans="1:14" x14ac:dyDescent="0.25">
      <c r="A246" t="s">
        <v>2248</v>
      </c>
      <c r="B246" t="s">
        <v>2246</v>
      </c>
      <c r="D246">
        <v>245</v>
      </c>
      <c r="E246" t="s">
        <v>1959</v>
      </c>
      <c r="F246">
        <v>530</v>
      </c>
      <c r="G246">
        <v>420860778</v>
      </c>
      <c r="H246" t="s">
        <v>1055</v>
      </c>
      <c r="I246" t="s">
        <v>1056</v>
      </c>
      <c r="J246" t="s">
        <v>258</v>
      </c>
      <c r="L246" t="s">
        <v>259</v>
      </c>
      <c r="M246" t="s">
        <v>923</v>
      </c>
      <c r="N246" t="s">
        <v>784</v>
      </c>
    </row>
    <row r="247" spans="1:14" x14ac:dyDescent="0.25">
      <c r="A247" t="s">
        <v>2249</v>
      </c>
      <c r="B247" t="s">
        <v>1203</v>
      </c>
      <c r="D247">
        <v>246</v>
      </c>
      <c r="E247" t="s">
        <v>1959</v>
      </c>
      <c r="F247">
        <v>532</v>
      </c>
      <c r="G247">
        <v>421227001</v>
      </c>
      <c r="H247" t="s">
        <v>1060</v>
      </c>
      <c r="I247" t="s">
        <v>1061</v>
      </c>
      <c r="J247" t="s">
        <v>258</v>
      </c>
      <c r="L247" t="s">
        <v>259</v>
      </c>
      <c r="M247" t="s">
        <v>586</v>
      </c>
      <c r="N247" t="s">
        <v>784</v>
      </c>
    </row>
    <row r="248" spans="1:14" x14ac:dyDescent="0.25">
      <c r="A248" t="s">
        <v>2250</v>
      </c>
      <c r="B248" t="s">
        <v>2251</v>
      </c>
      <c r="D248">
        <v>247</v>
      </c>
      <c r="E248" t="s">
        <v>1959</v>
      </c>
      <c r="F248">
        <v>534</v>
      </c>
      <c r="G248">
        <v>421605918</v>
      </c>
      <c r="H248" t="s">
        <v>1066</v>
      </c>
      <c r="I248" t="s">
        <v>1067</v>
      </c>
      <c r="J248" t="s">
        <v>258</v>
      </c>
      <c r="L248" t="s">
        <v>259</v>
      </c>
      <c r="M248" t="s">
        <v>1068</v>
      </c>
      <c r="N248" t="s">
        <v>784</v>
      </c>
    </row>
    <row r="249" spans="1:14" x14ac:dyDescent="0.25">
      <c r="A249" t="s">
        <v>2252</v>
      </c>
      <c r="B249" t="s">
        <v>2253</v>
      </c>
      <c r="D249">
        <v>248</v>
      </c>
      <c r="E249" t="s">
        <v>1959</v>
      </c>
      <c r="F249">
        <v>534</v>
      </c>
      <c r="G249">
        <v>421605918</v>
      </c>
      <c r="H249" t="s">
        <v>1066</v>
      </c>
      <c r="I249" t="s">
        <v>1067</v>
      </c>
      <c r="J249" t="s">
        <v>258</v>
      </c>
      <c r="L249" t="s">
        <v>259</v>
      </c>
      <c r="M249" t="s">
        <v>1068</v>
      </c>
      <c r="N249" t="s">
        <v>784</v>
      </c>
    </row>
    <row r="250" spans="1:14" x14ac:dyDescent="0.25">
      <c r="A250" t="s">
        <v>2254</v>
      </c>
      <c r="B250" t="s">
        <v>2255</v>
      </c>
      <c r="D250">
        <v>249</v>
      </c>
      <c r="E250" t="s">
        <v>1959</v>
      </c>
      <c r="F250">
        <v>534</v>
      </c>
      <c r="G250">
        <v>421605918</v>
      </c>
      <c r="H250" t="s">
        <v>1066</v>
      </c>
      <c r="I250" t="s">
        <v>1067</v>
      </c>
      <c r="J250" t="s">
        <v>258</v>
      </c>
      <c r="L250" t="s">
        <v>259</v>
      </c>
      <c r="M250" t="s">
        <v>1068</v>
      </c>
      <c r="N250" t="s">
        <v>784</v>
      </c>
    </row>
    <row r="251" spans="1:14" x14ac:dyDescent="0.25">
      <c r="A251" t="s">
        <v>2256</v>
      </c>
      <c r="B251" t="s">
        <v>301</v>
      </c>
      <c r="D251">
        <v>250</v>
      </c>
      <c r="E251" t="s">
        <v>1959</v>
      </c>
      <c r="F251">
        <v>540</v>
      </c>
      <c r="G251">
        <v>433960045</v>
      </c>
      <c r="H251" t="s">
        <v>1082</v>
      </c>
      <c r="I251" t="s">
        <v>1083</v>
      </c>
      <c r="J251" t="s">
        <v>258</v>
      </c>
      <c r="L251" t="s">
        <v>259</v>
      </c>
      <c r="M251" t="s">
        <v>923</v>
      </c>
      <c r="N251" t="s">
        <v>784</v>
      </c>
    </row>
    <row r="252" spans="1:14" x14ac:dyDescent="0.25">
      <c r="A252" t="s">
        <v>2257</v>
      </c>
      <c r="B252" t="s">
        <v>2258</v>
      </c>
      <c r="D252">
        <v>251</v>
      </c>
      <c r="E252" t="s">
        <v>1959</v>
      </c>
      <c r="F252">
        <v>543</v>
      </c>
      <c r="G252">
        <v>435796579</v>
      </c>
      <c r="H252" t="s">
        <v>1089</v>
      </c>
      <c r="I252" t="s">
        <v>1090</v>
      </c>
      <c r="J252" t="s">
        <v>258</v>
      </c>
      <c r="L252" t="s">
        <v>259</v>
      </c>
      <c r="M252" t="s">
        <v>923</v>
      </c>
      <c r="N252" t="s">
        <v>784</v>
      </c>
    </row>
    <row r="253" spans="1:14" x14ac:dyDescent="0.25">
      <c r="A253" t="s">
        <v>2259</v>
      </c>
      <c r="B253" t="s">
        <v>2260</v>
      </c>
      <c r="D253">
        <v>252</v>
      </c>
      <c r="E253" t="s">
        <v>1959</v>
      </c>
      <c r="F253">
        <v>544</v>
      </c>
      <c r="G253">
        <v>435906336</v>
      </c>
      <c r="H253" t="s">
        <v>1092</v>
      </c>
      <c r="I253" t="s">
        <v>1093</v>
      </c>
      <c r="J253" t="s">
        <v>258</v>
      </c>
      <c r="L253" t="s">
        <v>259</v>
      </c>
      <c r="M253" t="s">
        <v>1094</v>
      </c>
      <c r="N253" t="s">
        <v>784</v>
      </c>
    </row>
    <row r="254" spans="1:14" x14ac:dyDescent="0.25">
      <c r="A254" t="s">
        <v>2261</v>
      </c>
      <c r="B254" t="s">
        <v>2262</v>
      </c>
      <c r="D254">
        <v>253</v>
      </c>
      <c r="E254" t="s">
        <v>1959</v>
      </c>
      <c r="F254">
        <v>544</v>
      </c>
      <c r="G254">
        <v>435906336</v>
      </c>
      <c r="H254" t="s">
        <v>1092</v>
      </c>
      <c r="I254" t="s">
        <v>1093</v>
      </c>
      <c r="J254" t="s">
        <v>258</v>
      </c>
      <c r="L254" t="s">
        <v>259</v>
      </c>
      <c r="M254" t="s">
        <v>1094</v>
      </c>
      <c r="N254" t="s">
        <v>784</v>
      </c>
    </row>
    <row r="255" spans="1:14" x14ac:dyDescent="0.25">
      <c r="A255" t="s">
        <v>267</v>
      </c>
      <c r="B255" t="s">
        <v>303</v>
      </c>
      <c r="D255">
        <v>254</v>
      </c>
      <c r="E255" t="s">
        <v>1959</v>
      </c>
      <c r="F255">
        <v>545</v>
      </c>
      <c r="G255">
        <v>438233672</v>
      </c>
      <c r="H255" t="s">
        <v>1095</v>
      </c>
      <c r="I255" t="s">
        <v>1096</v>
      </c>
      <c r="J255" t="s">
        <v>264</v>
      </c>
      <c r="L255" t="s">
        <v>259</v>
      </c>
      <c r="M255" t="s">
        <v>841</v>
      </c>
      <c r="N255" t="s">
        <v>784</v>
      </c>
    </row>
    <row r="256" spans="1:14" x14ac:dyDescent="0.25">
      <c r="A256" t="s">
        <v>2263</v>
      </c>
      <c r="B256" t="s">
        <v>2264</v>
      </c>
      <c r="D256">
        <v>255</v>
      </c>
      <c r="E256" t="s">
        <v>1959</v>
      </c>
      <c r="F256">
        <v>549</v>
      </c>
      <c r="G256">
        <v>439206420</v>
      </c>
      <c r="H256" t="s">
        <v>1104</v>
      </c>
      <c r="I256" t="s">
        <v>1105</v>
      </c>
      <c r="J256" t="s">
        <v>294</v>
      </c>
      <c r="L256" t="s">
        <v>259</v>
      </c>
      <c r="M256" t="s">
        <v>841</v>
      </c>
      <c r="N256" t="s">
        <v>784</v>
      </c>
    </row>
    <row r="257" spans="1:14" x14ac:dyDescent="0.25">
      <c r="A257" t="s">
        <v>2265</v>
      </c>
      <c r="B257" t="s">
        <v>1109</v>
      </c>
      <c r="D257">
        <v>256</v>
      </c>
      <c r="E257" t="s">
        <v>1959</v>
      </c>
      <c r="F257">
        <v>551</v>
      </c>
      <c r="G257">
        <v>439959159</v>
      </c>
      <c r="H257" t="s">
        <v>1110</v>
      </c>
      <c r="I257" t="s">
        <v>1111</v>
      </c>
      <c r="J257" t="s">
        <v>258</v>
      </c>
      <c r="L257" t="s">
        <v>259</v>
      </c>
      <c r="M257" t="s">
        <v>923</v>
      </c>
      <c r="N257" t="s">
        <v>784</v>
      </c>
    </row>
    <row r="258" spans="1:14" x14ac:dyDescent="0.25">
      <c r="A258" t="s">
        <v>2266</v>
      </c>
      <c r="B258" t="s">
        <v>2267</v>
      </c>
      <c r="D258">
        <v>257</v>
      </c>
      <c r="E258" t="s">
        <v>1959</v>
      </c>
      <c r="F258">
        <v>554</v>
      </c>
      <c r="G258">
        <v>442369488</v>
      </c>
      <c r="H258" t="s">
        <v>1116</v>
      </c>
      <c r="I258" t="s">
        <v>1117</v>
      </c>
      <c r="J258" t="s">
        <v>264</v>
      </c>
      <c r="L258" t="s">
        <v>259</v>
      </c>
      <c r="M258" t="s">
        <v>1065</v>
      </c>
      <c r="N258" t="s">
        <v>784</v>
      </c>
    </row>
    <row r="259" spans="1:14" x14ac:dyDescent="0.25">
      <c r="A259" t="s">
        <v>2268</v>
      </c>
      <c r="B259" t="s">
        <v>2269</v>
      </c>
      <c r="D259">
        <v>258</v>
      </c>
      <c r="E259" t="s">
        <v>1959</v>
      </c>
      <c r="F259">
        <v>554</v>
      </c>
      <c r="G259">
        <v>442369488</v>
      </c>
      <c r="H259" t="s">
        <v>1116</v>
      </c>
      <c r="I259" t="s">
        <v>1117</v>
      </c>
      <c r="J259" t="s">
        <v>264</v>
      </c>
      <c r="L259" t="s">
        <v>259</v>
      </c>
      <c r="M259" t="s">
        <v>1065</v>
      </c>
      <c r="N259" t="s">
        <v>784</v>
      </c>
    </row>
    <row r="260" spans="1:14" x14ac:dyDescent="0.25">
      <c r="A260" t="s">
        <v>2270</v>
      </c>
      <c r="B260" t="s">
        <v>2271</v>
      </c>
      <c r="D260">
        <v>259</v>
      </c>
      <c r="E260" t="s">
        <v>1959</v>
      </c>
      <c r="F260">
        <v>556</v>
      </c>
      <c r="G260">
        <v>442454548</v>
      </c>
      <c r="H260" t="s">
        <v>1120</v>
      </c>
      <c r="I260" t="s">
        <v>1121</v>
      </c>
      <c r="J260" t="s">
        <v>294</v>
      </c>
      <c r="L260" t="s">
        <v>259</v>
      </c>
      <c r="M260" t="s">
        <v>841</v>
      </c>
      <c r="N260" t="s">
        <v>784</v>
      </c>
    </row>
    <row r="261" spans="1:14" x14ac:dyDescent="0.25">
      <c r="A261" t="s">
        <v>2272</v>
      </c>
      <c r="B261" t="s">
        <v>2273</v>
      </c>
      <c r="D261">
        <v>260</v>
      </c>
      <c r="E261" t="s">
        <v>1959</v>
      </c>
      <c r="F261">
        <v>557</v>
      </c>
      <c r="G261">
        <v>442975693</v>
      </c>
      <c r="H261" t="s">
        <v>1122</v>
      </c>
      <c r="I261" t="s">
        <v>1123</v>
      </c>
      <c r="J261" t="s">
        <v>258</v>
      </c>
      <c r="L261" t="s">
        <v>259</v>
      </c>
      <c r="M261" t="s">
        <v>880</v>
      </c>
      <c r="N261" t="s">
        <v>784</v>
      </c>
    </row>
    <row r="262" spans="1:14" x14ac:dyDescent="0.25">
      <c r="A262" t="s">
        <v>2274</v>
      </c>
      <c r="B262" t="s">
        <v>2275</v>
      </c>
      <c r="D262">
        <v>261</v>
      </c>
      <c r="E262" t="s">
        <v>1959</v>
      </c>
      <c r="F262">
        <v>558</v>
      </c>
      <c r="G262">
        <v>443476245</v>
      </c>
      <c r="H262" t="s">
        <v>1124</v>
      </c>
      <c r="I262" t="s">
        <v>1125</v>
      </c>
      <c r="J262" t="s">
        <v>258</v>
      </c>
      <c r="L262" t="s">
        <v>259</v>
      </c>
      <c r="M262" t="s">
        <v>880</v>
      </c>
      <c r="N262" t="s">
        <v>784</v>
      </c>
    </row>
    <row r="263" spans="1:14" x14ac:dyDescent="0.25">
      <c r="A263" t="s">
        <v>2276</v>
      </c>
      <c r="B263" t="s">
        <v>271</v>
      </c>
      <c r="D263">
        <v>262</v>
      </c>
      <c r="E263" t="s">
        <v>1959</v>
      </c>
      <c r="F263">
        <v>558</v>
      </c>
      <c r="G263">
        <v>443476245</v>
      </c>
      <c r="H263" t="s">
        <v>1124</v>
      </c>
      <c r="I263" t="s">
        <v>1125</v>
      </c>
      <c r="J263" t="s">
        <v>258</v>
      </c>
      <c r="L263" t="s">
        <v>259</v>
      </c>
      <c r="M263" t="s">
        <v>880</v>
      </c>
      <c r="N263" t="s">
        <v>784</v>
      </c>
    </row>
    <row r="264" spans="1:14" x14ac:dyDescent="0.25">
      <c r="A264" t="s">
        <v>2277</v>
      </c>
      <c r="B264" t="s">
        <v>2278</v>
      </c>
      <c r="D264">
        <v>263</v>
      </c>
      <c r="E264" t="s">
        <v>1959</v>
      </c>
      <c r="F264">
        <v>560</v>
      </c>
      <c r="G264">
        <v>443867569</v>
      </c>
      <c r="H264" t="s">
        <v>1129</v>
      </c>
      <c r="I264" t="s">
        <v>1130</v>
      </c>
      <c r="J264" t="s">
        <v>258</v>
      </c>
      <c r="L264" t="s">
        <v>259</v>
      </c>
      <c r="M264" t="s">
        <v>1068</v>
      </c>
      <c r="N264" t="s">
        <v>784</v>
      </c>
    </row>
    <row r="265" spans="1:14" x14ac:dyDescent="0.25">
      <c r="A265" t="s">
        <v>2279</v>
      </c>
      <c r="B265" t="s">
        <v>2278</v>
      </c>
      <c r="D265">
        <v>264</v>
      </c>
      <c r="E265" t="s">
        <v>1959</v>
      </c>
      <c r="F265">
        <v>560</v>
      </c>
      <c r="G265">
        <v>443867569</v>
      </c>
      <c r="H265" t="s">
        <v>1129</v>
      </c>
      <c r="I265" t="s">
        <v>1130</v>
      </c>
      <c r="J265" t="s">
        <v>258</v>
      </c>
      <c r="L265" t="s">
        <v>259</v>
      </c>
      <c r="M265" t="s">
        <v>1068</v>
      </c>
      <c r="N265" t="s">
        <v>784</v>
      </c>
    </row>
    <row r="266" spans="1:14" x14ac:dyDescent="0.25">
      <c r="A266" t="s">
        <v>2280</v>
      </c>
      <c r="B266" t="s">
        <v>2278</v>
      </c>
      <c r="D266">
        <v>265</v>
      </c>
      <c r="E266" t="s">
        <v>1959</v>
      </c>
      <c r="F266">
        <v>560</v>
      </c>
      <c r="G266">
        <v>443867569</v>
      </c>
      <c r="H266" t="s">
        <v>1129</v>
      </c>
      <c r="I266" t="s">
        <v>1130</v>
      </c>
      <c r="J266" t="s">
        <v>258</v>
      </c>
      <c r="L266" t="s">
        <v>259</v>
      </c>
      <c r="M266" t="s">
        <v>1068</v>
      </c>
      <c r="N266" t="s">
        <v>784</v>
      </c>
    </row>
    <row r="267" spans="1:14" x14ac:dyDescent="0.25">
      <c r="A267" t="s">
        <v>2281</v>
      </c>
      <c r="B267" t="s">
        <v>2282</v>
      </c>
      <c r="D267">
        <v>266</v>
      </c>
      <c r="E267" t="s">
        <v>1959</v>
      </c>
      <c r="F267">
        <v>563</v>
      </c>
      <c r="G267">
        <v>444077407</v>
      </c>
      <c r="H267" t="s">
        <v>1138</v>
      </c>
      <c r="I267" t="s">
        <v>1139</v>
      </c>
      <c r="J267" t="s">
        <v>258</v>
      </c>
      <c r="L267" t="s">
        <v>259</v>
      </c>
      <c r="M267" t="s">
        <v>880</v>
      </c>
      <c r="N267" t="s">
        <v>784</v>
      </c>
    </row>
    <row r="268" spans="1:14" x14ac:dyDescent="0.25">
      <c r="A268" t="s">
        <v>2283</v>
      </c>
      <c r="B268" t="s">
        <v>2282</v>
      </c>
      <c r="D268">
        <v>267</v>
      </c>
      <c r="E268" t="s">
        <v>1959</v>
      </c>
      <c r="F268">
        <v>563</v>
      </c>
      <c r="G268">
        <v>444077407</v>
      </c>
      <c r="H268" t="s">
        <v>1138</v>
      </c>
      <c r="I268" t="s">
        <v>1139</v>
      </c>
      <c r="J268" t="s">
        <v>258</v>
      </c>
      <c r="L268" t="s">
        <v>259</v>
      </c>
      <c r="M268" t="s">
        <v>880</v>
      </c>
      <c r="N268" t="s">
        <v>784</v>
      </c>
    </row>
    <row r="269" spans="1:14" x14ac:dyDescent="0.25">
      <c r="A269" t="s">
        <v>2284</v>
      </c>
      <c r="B269" t="s">
        <v>2285</v>
      </c>
      <c r="D269">
        <v>268</v>
      </c>
      <c r="E269" t="s">
        <v>1959</v>
      </c>
      <c r="F269">
        <v>563</v>
      </c>
      <c r="G269">
        <v>444077407</v>
      </c>
      <c r="H269" t="s">
        <v>1138</v>
      </c>
      <c r="I269" t="s">
        <v>1139</v>
      </c>
      <c r="J269" t="s">
        <v>258</v>
      </c>
      <c r="L269" t="s">
        <v>259</v>
      </c>
      <c r="M269" t="s">
        <v>880</v>
      </c>
      <c r="N269" t="s">
        <v>784</v>
      </c>
    </row>
    <row r="270" spans="1:14" x14ac:dyDescent="0.25">
      <c r="A270" t="s">
        <v>2286</v>
      </c>
      <c r="B270" t="s">
        <v>1103</v>
      </c>
      <c r="D270">
        <v>269</v>
      </c>
      <c r="E270" t="s">
        <v>1959</v>
      </c>
      <c r="F270">
        <v>566</v>
      </c>
      <c r="G270">
        <v>444796330</v>
      </c>
      <c r="H270" t="s">
        <v>1145</v>
      </c>
      <c r="I270" t="s">
        <v>1146</v>
      </c>
      <c r="J270" t="s">
        <v>258</v>
      </c>
      <c r="L270" t="s">
        <v>259</v>
      </c>
      <c r="M270" t="s">
        <v>841</v>
      </c>
      <c r="N270" t="s">
        <v>784</v>
      </c>
    </row>
    <row r="271" spans="1:14" x14ac:dyDescent="0.25">
      <c r="A271" t="s">
        <v>2287</v>
      </c>
      <c r="B271" t="s">
        <v>2288</v>
      </c>
      <c r="D271">
        <v>270</v>
      </c>
      <c r="E271" t="s">
        <v>1959</v>
      </c>
      <c r="F271">
        <v>566</v>
      </c>
      <c r="G271">
        <v>444796330</v>
      </c>
      <c r="H271" t="s">
        <v>1145</v>
      </c>
      <c r="I271" t="s">
        <v>1146</v>
      </c>
      <c r="J271" t="s">
        <v>258</v>
      </c>
      <c r="L271" t="s">
        <v>259</v>
      </c>
      <c r="M271" t="s">
        <v>841</v>
      </c>
      <c r="N271" t="s">
        <v>784</v>
      </c>
    </row>
    <row r="272" spans="1:14" x14ac:dyDescent="0.25">
      <c r="A272" t="s">
        <v>2289</v>
      </c>
      <c r="B272" t="s">
        <v>1161</v>
      </c>
      <c r="D272">
        <v>271</v>
      </c>
      <c r="E272" t="s">
        <v>1959</v>
      </c>
      <c r="F272">
        <v>567</v>
      </c>
      <c r="G272">
        <v>444797362</v>
      </c>
      <c r="H272" t="s">
        <v>1147</v>
      </c>
      <c r="I272" t="s">
        <v>1148</v>
      </c>
      <c r="J272" t="s">
        <v>258</v>
      </c>
      <c r="L272" t="s">
        <v>259</v>
      </c>
      <c r="M272" t="s">
        <v>841</v>
      </c>
      <c r="N272" t="s">
        <v>784</v>
      </c>
    </row>
    <row r="273" spans="1:14" x14ac:dyDescent="0.25">
      <c r="A273" t="s">
        <v>2290</v>
      </c>
      <c r="B273" t="s">
        <v>1158</v>
      </c>
      <c r="D273">
        <v>272</v>
      </c>
      <c r="E273" t="s">
        <v>1959</v>
      </c>
      <c r="F273">
        <v>571</v>
      </c>
      <c r="G273">
        <v>446876812</v>
      </c>
      <c r="H273" t="s">
        <v>1155</v>
      </c>
      <c r="I273" t="s">
        <v>1156</v>
      </c>
      <c r="J273" t="s">
        <v>258</v>
      </c>
      <c r="L273" t="s">
        <v>259</v>
      </c>
      <c r="M273" t="s">
        <v>1157</v>
      </c>
      <c r="N273" t="s">
        <v>784</v>
      </c>
    </row>
    <row r="274" spans="1:14" x14ac:dyDescent="0.25">
      <c r="A274" t="s">
        <v>2291</v>
      </c>
      <c r="B274" t="s">
        <v>1158</v>
      </c>
      <c r="D274">
        <v>273</v>
      </c>
      <c r="E274" t="s">
        <v>1959</v>
      </c>
      <c r="F274">
        <v>572</v>
      </c>
      <c r="G274">
        <v>446877748</v>
      </c>
      <c r="H274" t="s">
        <v>1159</v>
      </c>
      <c r="I274" t="s">
        <v>1160</v>
      </c>
      <c r="J274" t="s">
        <v>258</v>
      </c>
      <c r="L274" t="s">
        <v>259</v>
      </c>
      <c r="M274" t="s">
        <v>1157</v>
      </c>
      <c r="N274" t="s">
        <v>784</v>
      </c>
    </row>
    <row r="275" spans="1:14" x14ac:dyDescent="0.25">
      <c r="A275" t="s">
        <v>2292</v>
      </c>
      <c r="B275" t="s">
        <v>1158</v>
      </c>
      <c r="D275">
        <v>274</v>
      </c>
      <c r="E275" t="s">
        <v>1959</v>
      </c>
      <c r="F275">
        <v>573</v>
      </c>
      <c r="G275">
        <v>446878813</v>
      </c>
      <c r="H275" t="s">
        <v>1162</v>
      </c>
      <c r="I275" t="s">
        <v>1163</v>
      </c>
      <c r="J275" t="s">
        <v>258</v>
      </c>
      <c r="L275" t="s">
        <v>259</v>
      </c>
      <c r="M275" t="s">
        <v>1157</v>
      </c>
      <c r="N275" t="s">
        <v>784</v>
      </c>
    </row>
    <row r="276" spans="1:14" x14ac:dyDescent="0.25">
      <c r="A276" t="s">
        <v>2293</v>
      </c>
      <c r="B276" t="s">
        <v>1158</v>
      </c>
      <c r="D276">
        <v>275</v>
      </c>
      <c r="E276" t="s">
        <v>1959</v>
      </c>
      <c r="F276">
        <v>574</v>
      </c>
      <c r="G276">
        <v>446880371</v>
      </c>
      <c r="H276" t="s">
        <v>1164</v>
      </c>
      <c r="I276" t="s">
        <v>1165</v>
      </c>
      <c r="J276" t="s">
        <v>258</v>
      </c>
      <c r="L276" t="s">
        <v>259</v>
      </c>
      <c r="M276" t="s">
        <v>1157</v>
      </c>
      <c r="N276" t="s">
        <v>784</v>
      </c>
    </row>
    <row r="277" spans="1:14" x14ac:dyDescent="0.25">
      <c r="A277" t="s">
        <v>2294</v>
      </c>
      <c r="B277" t="s">
        <v>2033</v>
      </c>
      <c r="D277">
        <v>276</v>
      </c>
      <c r="E277" t="s">
        <v>1959</v>
      </c>
      <c r="F277">
        <v>576</v>
      </c>
      <c r="G277">
        <v>447620727</v>
      </c>
      <c r="H277" t="s">
        <v>1168</v>
      </c>
      <c r="I277" t="s">
        <v>1169</v>
      </c>
      <c r="J277" t="s">
        <v>258</v>
      </c>
      <c r="L277" t="s">
        <v>259</v>
      </c>
      <c r="M277" t="s">
        <v>841</v>
      </c>
      <c r="N277" t="s">
        <v>784</v>
      </c>
    </row>
    <row r="278" spans="1:14" x14ac:dyDescent="0.25">
      <c r="A278" t="s">
        <v>2295</v>
      </c>
      <c r="B278" t="s">
        <v>280</v>
      </c>
      <c r="D278">
        <v>277</v>
      </c>
      <c r="E278" t="s">
        <v>1959</v>
      </c>
      <c r="F278">
        <v>578</v>
      </c>
      <c r="G278">
        <v>447725480</v>
      </c>
      <c r="H278" t="s">
        <v>1173</v>
      </c>
      <c r="I278" t="s">
        <v>1174</v>
      </c>
      <c r="J278" t="s">
        <v>258</v>
      </c>
      <c r="L278" t="s">
        <v>259</v>
      </c>
      <c r="M278" t="s">
        <v>841</v>
      </c>
      <c r="N278" t="s">
        <v>784</v>
      </c>
    </row>
    <row r="279" spans="1:14" x14ac:dyDescent="0.25">
      <c r="A279" t="s">
        <v>2296</v>
      </c>
      <c r="B279" t="s">
        <v>2297</v>
      </c>
      <c r="D279">
        <v>278</v>
      </c>
      <c r="E279" t="s">
        <v>1959</v>
      </c>
      <c r="F279">
        <v>586</v>
      </c>
      <c r="G279">
        <v>449265698</v>
      </c>
      <c r="H279" t="s">
        <v>1195</v>
      </c>
      <c r="I279" t="s">
        <v>1196</v>
      </c>
      <c r="J279" t="s">
        <v>258</v>
      </c>
      <c r="L279" t="s">
        <v>259</v>
      </c>
      <c r="M279" t="s">
        <v>1197</v>
      </c>
      <c r="N279" t="s">
        <v>784</v>
      </c>
    </row>
    <row r="280" spans="1:14" x14ac:dyDescent="0.25">
      <c r="A280" t="s">
        <v>2298</v>
      </c>
      <c r="B280" t="s">
        <v>1194</v>
      </c>
      <c r="D280">
        <v>279</v>
      </c>
      <c r="E280" t="s">
        <v>1959</v>
      </c>
      <c r="F280">
        <v>586</v>
      </c>
      <c r="G280">
        <v>449265698</v>
      </c>
      <c r="H280" t="s">
        <v>1195</v>
      </c>
      <c r="I280" t="s">
        <v>1196</v>
      </c>
      <c r="J280" t="s">
        <v>258</v>
      </c>
      <c r="L280" t="s">
        <v>259</v>
      </c>
      <c r="M280" t="s">
        <v>1197</v>
      </c>
      <c r="N280" t="s">
        <v>784</v>
      </c>
    </row>
    <row r="281" spans="1:14" x14ac:dyDescent="0.25">
      <c r="A281" t="s">
        <v>2299</v>
      </c>
      <c r="B281" t="s">
        <v>2300</v>
      </c>
      <c r="D281">
        <v>280</v>
      </c>
      <c r="E281" t="s">
        <v>1959</v>
      </c>
      <c r="F281">
        <v>586</v>
      </c>
      <c r="G281">
        <v>449265698</v>
      </c>
      <c r="H281" t="s">
        <v>1195</v>
      </c>
      <c r="I281" t="s">
        <v>1196</v>
      </c>
      <c r="J281" t="s">
        <v>258</v>
      </c>
      <c r="L281" t="s">
        <v>259</v>
      </c>
      <c r="M281" t="s">
        <v>1197</v>
      </c>
      <c r="N281" t="s">
        <v>784</v>
      </c>
    </row>
    <row r="282" spans="1:14" x14ac:dyDescent="0.25">
      <c r="A282" t="s">
        <v>2301</v>
      </c>
      <c r="B282" t="s">
        <v>2302</v>
      </c>
      <c r="D282">
        <v>281</v>
      </c>
      <c r="E282" t="s">
        <v>1959</v>
      </c>
      <c r="F282">
        <v>595</v>
      </c>
      <c r="G282">
        <v>450873154</v>
      </c>
      <c r="H282" t="s">
        <v>1217</v>
      </c>
      <c r="I282" t="s">
        <v>1218</v>
      </c>
      <c r="J282" t="s">
        <v>258</v>
      </c>
      <c r="L282" t="s">
        <v>259</v>
      </c>
      <c r="M282" t="s">
        <v>880</v>
      </c>
      <c r="N282" t="s">
        <v>784</v>
      </c>
    </row>
    <row r="283" spans="1:14" x14ac:dyDescent="0.25">
      <c r="A283" t="s">
        <v>2303</v>
      </c>
      <c r="B283" t="s">
        <v>2304</v>
      </c>
      <c r="D283">
        <v>282</v>
      </c>
      <c r="E283" t="s">
        <v>1959</v>
      </c>
      <c r="F283">
        <v>598</v>
      </c>
      <c r="G283">
        <v>451617116</v>
      </c>
      <c r="H283" t="s">
        <v>1223</v>
      </c>
      <c r="I283" t="s">
        <v>1224</v>
      </c>
      <c r="J283" t="s">
        <v>258</v>
      </c>
      <c r="L283" t="s">
        <v>259</v>
      </c>
      <c r="M283" t="s">
        <v>923</v>
      </c>
      <c r="N283" t="s">
        <v>784</v>
      </c>
    </row>
    <row r="284" spans="1:14" x14ac:dyDescent="0.25">
      <c r="A284" t="s">
        <v>2305</v>
      </c>
      <c r="B284" t="s">
        <v>2306</v>
      </c>
      <c r="D284">
        <v>283</v>
      </c>
      <c r="E284" t="s">
        <v>1959</v>
      </c>
      <c r="F284">
        <v>598</v>
      </c>
      <c r="G284">
        <v>451617116</v>
      </c>
      <c r="H284" t="s">
        <v>1223</v>
      </c>
      <c r="I284" t="s">
        <v>1224</v>
      </c>
      <c r="J284" t="s">
        <v>258</v>
      </c>
      <c r="L284" t="s">
        <v>259</v>
      </c>
      <c r="M284" t="s">
        <v>923</v>
      </c>
      <c r="N284" t="s">
        <v>784</v>
      </c>
    </row>
    <row r="285" spans="1:14" x14ac:dyDescent="0.25">
      <c r="A285" t="s">
        <v>2307</v>
      </c>
      <c r="B285" t="s">
        <v>2302</v>
      </c>
      <c r="D285">
        <v>284</v>
      </c>
      <c r="E285" t="s">
        <v>1959</v>
      </c>
      <c r="F285">
        <v>600</v>
      </c>
      <c r="G285">
        <v>451776063</v>
      </c>
      <c r="H285" t="s">
        <v>1227</v>
      </c>
      <c r="I285" t="s">
        <v>1228</v>
      </c>
      <c r="J285" t="s">
        <v>258</v>
      </c>
      <c r="L285" t="s">
        <v>259</v>
      </c>
      <c r="M285" t="s">
        <v>880</v>
      </c>
      <c r="N285" t="s">
        <v>784</v>
      </c>
    </row>
    <row r="286" spans="1:14" x14ac:dyDescent="0.25">
      <c r="A286" t="s">
        <v>2308</v>
      </c>
      <c r="B286" t="s">
        <v>1198</v>
      </c>
      <c r="D286">
        <v>285</v>
      </c>
      <c r="E286" t="s">
        <v>1959</v>
      </c>
      <c r="F286">
        <v>601</v>
      </c>
      <c r="G286">
        <v>451989250</v>
      </c>
      <c r="H286" t="s">
        <v>1229</v>
      </c>
      <c r="I286" t="s">
        <v>1230</v>
      </c>
      <c r="J286" t="s">
        <v>264</v>
      </c>
      <c r="L286" t="s">
        <v>259</v>
      </c>
      <c r="M286" t="s">
        <v>841</v>
      </c>
      <c r="N286" t="s">
        <v>784</v>
      </c>
    </row>
    <row r="287" spans="1:14" x14ac:dyDescent="0.25">
      <c r="A287" t="s">
        <v>2309</v>
      </c>
      <c r="B287" t="s">
        <v>1231</v>
      </c>
      <c r="D287">
        <v>286</v>
      </c>
      <c r="E287" t="s">
        <v>1959</v>
      </c>
      <c r="F287">
        <v>602</v>
      </c>
      <c r="G287">
        <v>452674710</v>
      </c>
      <c r="H287" t="s">
        <v>1232</v>
      </c>
      <c r="I287" t="s">
        <v>1233</v>
      </c>
      <c r="J287" t="s">
        <v>264</v>
      </c>
      <c r="L287" t="s">
        <v>259</v>
      </c>
      <c r="M287" t="s">
        <v>880</v>
      </c>
      <c r="N287" t="s">
        <v>784</v>
      </c>
    </row>
    <row r="288" spans="1:14" x14ac:dyDescent="0.25">
      <c r="A288" t="s">
        <v>2310</v>
      </c>
      <c r="B288" t="s">
        <v>2311</v>
      </c>
      <c r="D288">
        <v>287</v>
      </c>
      <c r="E288" t="s">
        <v>1959</v>
      </c>
      <c r="F288">
        <v>605</v>
      </c>
      <c r="G288">
        <v>453073891</v>
      </c>
      <c r="H288" t="s">
        <v>1238</v>
      </c>
      <c r="I288" t="s">
        <v>1239</v>
      </c>
      <c r="J288" t="s">
        <v>258</v>
      </c>
      <c r="L288" t="s">
        <v>259</v>
      </c>
      <c r="M288" t="s">
        <v>1197</v>
      </c>
      <c r="N288" t="s">
        <v>784</v>
      </c>
    </row>
    <row r="289" spans="1:14" x14ac:dyDescent="0.25">
      <c r="A289" t="s">
        <v>2312</v>
      </c>
      <c r="B289" t="s">
        <v>1248</v>
      </c>
      <c r="D289">
        <v>288</v>
      </c>
      <c r="E289" t="s">
        <v>1959</v>
      </c>
      <c r="F289">
        <v>610</v>
      </c>
      <c r="G289">
        <v>454430996</v>
      </c>
      <c r="H289" t="s">
        <v>1249</v>
      </c>
      <c r="I289" t="s">
        <v>1250</v>
      </c>
      <c r="J289" t="s">
        <v>264</v>
      </c>
      <c r="L289" t="s">
        <v>259</v>
      </c>
      <c r="M289" t="s">
        <v>1197</v>
      </c>
      <c r="N289" t="s">
        <v>784</v>
      </c>
    </row>
    <row r="290" spans="1:14" x14ac:dyDescent="0.25">
      <c r="A290" t="s">
        <v>2313</v>
      </c>
      <c r="B290" t="s">
        <v>1248</v>
      </c>
      <c r="D290">
        <v>289</v>
      </c>
      <c r="E290" t="s">
        <v>1959</v>
      </c>
      <c r="F290">
        <v>610</v>
      </c>
      <c r="G290">
        <v>454430996</v>
      </c>
      <c r="H290" t="s">
        <v>1249</v>
      </c>
      <c r="I290" t="s">
        <v>1250</v>
      </c>
      <c r="J290" t="s">
        <v>264</v>
      </c>
      <c r="L290" t="s">
        <v>259</v>
      </c>
      <c r="M290" t="s">
        <v>1197</v>
      </c>
      <c r="N290" t="s">
        <v>784</v>
      </c>
    </row>
    <row r="291" spans="1:14" x14ac:dyDescent="0.25">
      <c r="A291" t="s">
        <v>2314</v>
      </c>
      <c r="B291" t="s">
        <v>2315</v>
      </c>
      <c r="D291">
        <v>290</v>
      </c>
      <c r="E291" t="s">
        <v>1959</v>
      </c>
      <c r="F291">
        <v>610</v>
      </c>
      <c r="G291">
        <v>454430996</v>
      </c>
      <c r="H291" t="s">
        <v>1249</v>
      </c>
      <c r="I291" t="s">
        <v>1250</v>
      </c>
      <c r="J291" t="s">
        <v>264</v>
      </c>
      <c r="L291" t="s">
        <v>259</v>
      </c>
      <c r="M291" t="s">
        <v>1197</v>
      </c>
      <c r="N291" t="s">
        <v>784</v>
      </c>
    </row>
    <row r="292" spans="1:14" x14ac:dyDescent="0.25">
      <c r="A292" t="s">
        <v>2316</v>
      </c>
      <c r="B292" t="s">
        <v>280</v>
      </c>
      <c r="D292">
        <v>291</v>
      </c>
      <c r="E292" t="s">
        <v>1959</v>
      </c>
      <c r="F292">
        <v>611</v>
      </c>
      <c r="G292">
        <v>454457217</v>
      </c>
      <c r="H292" t="s">
        <v>1251</v>
      </c>
      <c r="I292" t="s">
        <v>1252</v>
      </c>
      <c r="J292" t="s">
        <v>258</v>
      </c>
      <c r="L292" t="s">
        <v>259</v>
      </c>
      <c r="M292" t="s">
        <v>357</v>
      </c>
      <c r="N292" t="s">
        <v>784</v>
      </c>
    </row>
    <row r="293" spans="1:14" x14ac:dyDescent="0.25">
      <c r="A293" t="s">
        <v>2317</v>
      </c>
      <c r="B293" t="s">
        <v>2318</v>
      </c>
      <c r="D293">
        <v>292</v>
      </c>
      <c r="E293" t="s">
        <v>1959</v>
      </c>
      <c r="F293">
        <v>611</v>
      </c>
      <c r="G293">
        <v>454457217</v>
      </c>
      <c r="H293" t="s">
        <v>1251</v>
      </c>
      <c r="I293" t="s">
        <v>1252</v>
      </c>
      <c r="J293" t="s">
        <v>258</v>
      </c>
      <c r="L293" t="s">
        <v>259</v>
      </c>
      <c r="M293" t="s">
        <v>357</v>
      </c>
      <c r="N293" t="s">
        <v>784</v>
      </c>
    </row>
    <row r="294" spans="1:14" x14ac:dyDescent="0.25">
      <c r="A294" t="s">
        <v>2319</v>
      </c>
      <c r="B294" t="s">
        <v>2320</v>
      </c>
      <c r="D294">
        <v>293</v>
      </c>
      <c r="E294" t="s">
        <v>1959</v>
      </c>
      <c r="F294">
        <v>611</v>
      </c>
      <c r="G294">
        <v>454457217</v>
      </c>
      <c r="H294" t="s">
        <v>1251</v>
      </c>
      <c r="I294" t="s">
        <v>1252</v>
      </c>
      <c r="J294" t="s">
        <v>258</v>
      </c>
      <c r="L294" t="s">
        <v>259</v>
      </c>
      <c r="M294" t="s">
        <v>357</v>
      </c>
      <c r="N294" t="s">
        <v>784</v>
      </c>
    </row>
    <row r="295" spans="1:14" x14ac:dyDescent="0.25">
      <c r="A295" t="s">
        <v>2321</v>
      </c>
      <c r="B295" t="s">
        <v>284</v>
      </c>
      <c r="D295">
        <v>294</v>
      </c>
      <c r="E295" t="s">
        <v>1959</v>
      </c>
      <c r="F295">
        <v>611</v>
      </c>
      <c r="G295">
        <v>454457217</v>
      </c>
      <c r="H295" t="s">
        <v>1251</v>
      </c>
      <c r="I295" t="s">
        <v>1252</v>
      </c>
      <c r="J295" t="s">
        <v>258</v>
      </c>
      <c r="L295" t="s">
        <v>259</v>
      </c>
      <c r="M295" t="s">
        <v>357</v>
      </c>
      <c r="N295" t="s">
        <v>784</v>
      </c>
    </row>
    <row r="296" spans="1:14" x14ac:dyDescent="0.25">
      <c r="A296" t="s">
        <v>2322</v>
      </c>
      <c r="B296" t="s">
        <v>280</v>
      </c>
      <c r="D296">
        <v>295</v>
      </c>
      <c r="E296" t="s">
        <v>1959</v>
      </c>
      <c r="F296">
        <v>611</v>
      </c>
      <c r="G296">
        <v>454457217</v>
      </c>
      <c r="H296" t="s">
        <v>1251</v>
      </c>
      <c r="I296" t="s">
        <v>1252</v>
      </c>
      <c r="J296" t="s">
        <v>258</v>
      </c>
      <c r="L296" t="s">
        <v>259</v>
      </c>
      <c r="M296" t="s">
        <v>357</v>
      </c>
      <c r="N296" t="s">
        <v>784</v>
      </c>
    </row>
    <row r="297" spans="1:14" x14ac:dyDescent="0.25">
      <c r="A297" t="s">
        <v>2323</v>
      </c>
      <c r="B297" t="s">
        <v>280</v>
      </c>
      <c r="D297">
        <v>296</v>
      </c>
      <c r="E297" t="s">
        <v>1959</v>
      </c>
      <c r="F297">
        <v>611</v>
      </c>
      <c r="G297">
        <v>454457217</v>
      </c>
      <c r="H297" t="s">
        <v>1251</v>
      </c>
      <c r="I297" t="s">
        <v>1252</v>
      </c>
      <c r="J297" t="s">
        <v>258</v>
      </c>
      <c r="L297" t="s">
        <v>259</v>
      </c>
      <c r="M297" t="s">
        <v>357</v>
      </c>
      <c r="N297" t="s">
        <v>784</v>
      </c>
    </row>
    <row r="298" spans="1:14" x14ac:dyDescent="0.25">
      <c r="A298" t="s">
        <v>2324</v>
      </c>
      <c r="B298" t="s">
        <v>280</v>
      </c>
      <c r="D298">
        <v>297</v>
      </c>
      <c r="E298" t="s">
        <v>1959</v>
      </c>
      <c r="F298">
        <v>614</v>
      </c>
      <c r="G298">
        <v>454818217</v>
      </c>
      <c r="H298" t="s">
        <v>1255</v>
      </c>
      <c r="I298" t="s">
        <v>1256</v>
      </c>
      <c r="J298" t="s">
        <v>264</v>
      </c>
      <c r="L298" t="s">
        <v>259</v>
      </c>
      <c r="M298" t="s">
        <v>841</v>
      </c>
      <c r="N298" t="s">
        <v>784</v>
      </c>
    </row>
    <row r="299" spans="1:14" x14ac:dyDescent="0.25">
      <c r="A299" t="s">
        <v>2325</v>
      </c>
      <c r="B299" t="s">
        <v>2326</v>
      </c>
      <c r="D299">
        <v>298</v>
      </c>
      <c r="E299" t="s">
        <v>1959</v>
      </c>
      <c r="F299">
        <v>621</v>
      </c>
      <c r="G299">
        <v>456344620</v>
      </c>
      <c r="H299" t="s">
        <v>1272</v>
      </c>
      <c r="I299" t="s">
        <v>1273</v>
      </c>
      <c r="J299" t="s">
        <v>294</v>
      </c>
      <c r="L299" t="s">
        <v>259</v>
      </c>
      <c r="M299" t="s">
        <v>880</v>
      </c>
      <c r="N299" t="s">
        <v>784</v>
      </c>
    </row>
    <row r="300" spans="1:14" x14ac:dyDescent="0.25">
      <c r="A300" t="s">
        <v>2327</v>
      </c>
      <c r="B300" t="s">
        <v>2328</v>
      </c>
      <c r="D300">
        <v>299</v>
      </c>
      <c r="E300" t="s">
        <v>1959</v>
      </c>
      <c r="F300">
        <v>621</v>
      </c>
      <c r="G300">
        <v>456344620</v>
      </c>
      <c r="H300" t="s">
        <v>1272</v>
      </c>
      <c r="I300" t="s">
        <v>1273</v>
      </c>
      <c r="J300" t="s">
        <v>294</v>
      </c>
      <c r="L300" t="s">
        <v>259</v>
      </c>
      <c r="M300" t="s">
        <v>880</v>
      </c>
      <c r="N300" t="s">
        <v>784</v>
      </c>
    </row>
    <row r="301" spans="1:14" x14ac:dyDescent="0.25">
      <c r="A301" t="s">
        <v>2329</v>
      </c>
      <c r="B301" t="s">
        <v>2330</v>
      </c>
      <c r="D301">
        <v>300</v>
      </c>
      <c r="E301" t="s">
        <v>1959</v>
      </c>
      <c r="F301">
        <v>621</v>
      </c>
      <c r="G301">
        <v>456344620</v>
      </c>
      <c r="H301" t="s">
        <v>1272</v>
      </c>
      <c r="I301" t="s">
        <v>1273</v>
      </c>
      <c r="J301" t="s">
        <v>294</v>
      </c>
      <c r="L301" t="s">
        <v>259</v>
      </c>
      <c r="M301" t="s">
        <v>880</v>
      </c>
      <c r="N301" t="s">
        <v>784</v>
      </c>
    </row>
    <row r="302" spans="1:14" x14ac:dyDescent="0.25">
      <c r="A302" t="s">
        <v>2331</v>
      </c>
      <c r="B302" t="s">
        <v>280</v>
      </c>
      <c r="D302">
        <v>301</v>
      </c>
      <c r="E302" t="s">
        <v>1959</v>
      </c>
      <c r="F302">
        <v>623</v>
      </c>
      <c r="G302">
        <v>457465136</v>
      </c>
      <c r="H302" t="s">
        <v>1278</v>
      </c>
      <c r="I302" t="s">
        <v>1279</v>
      </c>
      <c r="J302" t="s">
        <v>258</v>
      </c>
      <c r="L302" t="s">
        <v>259</v>
      </c>
      <c r="M302" t="s">
        <v>1280</v>
      </c>
      <c r="N302" t="s">
        <v>784</v>
      </c>
    </row>
    <row r="303" spans="1:14" x14ac:dyDescent="0.25">
      <c r="A303" t="s">
        <v>2332</v>
      </c>
      <c r="B303" t="s">
        <v>280</v>
      </c>
      <c r="D303">
        <v>302</v>
      </c>
      <c r="E303" t="s">
        <v>1959</v>
      </c>
      <c r="F303">
        <v>623</v>
      </c>
      <c r="G303">
        <v>457465136</v>
      </c>
      <c r="H303" t="s">
        <v>1278</v>
      </c>
      <c r="I303" t="s">
        <v>1279</v>
      </c>
      <c r="J303" t="s">
        <v>258</v>
      </c>
      <c r="L303" t="s">
        <v>259</v>
      </c>
      <c r="M303" t="s">
        <v>1280</v>
      </c>
      <c r="N303" t="s">
        <v>784</v>
      </c>
    </row>
    <row r="304" spans="1:14" x14ac:dyDescent="0.25">
      <c r="A304" t="s">
        <v>2333</v>
      </c>
      <c r="B304" t="s">
        <v>2334</v>
      </c>
      <c r="D304">
        <v>303</v>
      </c>
      <c r="E304" t="s">
        <v>1959</v>
      </c>
      <c r="F304">
        <v>623</v>
      </c>
      <c r="G304">
        <v>457465136</v>
      </c>
      <c r="H304" t="s">
        <v>1278</v>
      </c>
      <c r="I304" t="s">
        <v>1279</v>
      </c>
      <c r="J304" t="s">
        <v>258</v>
      </c>
      <c r="L304" t="s">
        <v>259</v>
      </c>
      <c r="M304" t="s">
        <v>1280</v>
      </c>
      <c r="N304" t="s">
        <v>784</v>
      </c>
    </row>
    <row r="305" spans="1:14" x14ac:dyDescent="0.25">
      <c r="A305" t="s">
        <v>2335</v>
      </c>
      <c r="B305" t="s">
        <v>280</v>
      </c>
      <c r="D305">
        <v>304</v>
      </c>
      <c r="E305" t="s">
        <v>1959</v>
      </c>
      <c r="F305">
        <v>623</v>
      </c>
      <c r="G305">
        <v>457465136</v>
      </c>
      <c r="H305" t="s">
        <v>1278</v>
      </c>
      <c r="I305" t="s">
        <v>1279</v>
      </c>
      <c r="J305" t="s">
        <v>258</v>
      </c>
      <c r="L305" t="s">
        <v>259</v>
      </c>
      <c r="M305" t="s">
        <v>1280</v>
      </c>
      <c r="N305" t="s">
        <v>784</v>
      </c>
    </row>
    <row r="306" spans="1:14" x14ac:dyDescent="0.25">
      <c r="A306" t="s">
        <v>2336</v>
      </c>
      <c r="B306" t="s">
        <v>280</v>
      </c>
      <c r="D306">
        <v>305</v>
      </c>
      <c r="E306" t="s">
        <v>1959</v>
      </c>
      <c r="F306">
        <v>623</v>
      </c>
      <c r="G306">
        <v>457465136</v>
      </c>
      <c r="H306" t="s">
        <v>1278</v>
      </c>
      <c r="I306" t="s">
        <v>1279</v>
      </c>
      <c r="J306" t="s">
        <v>258</v>
      </c>
      <c r="L306" t="s">
        <v>259</v>
      </c>
      <c r="M306" t="s">
        <v>1280</v>
      </c>
      <c r="N306" t="s">
        <v>784</v>
      </c>
    </row>
    <row r="307" spans="1:14" x14ac:dyDescent="0.25">
      <c r="A307" t="s">
        <v>2337</v>
      </c>
      <c r="B307" t="s">
        <v>280</v>
      </c>
      <c r="D307">
        <v>306</v>
      </c>
      <c r="E307" t="s">
        <v>1959</v>
      </c>
      <c r="F307">
        <v>623</v>
      </c>
      <c r="G307">
        <v>457465136</v>
      </c>
      <c r="H307" t="s">
        <v>1278</v>
      </c>
      <c r="I307" t="s">
        <v>1279</v>
      </c>
      <c r="J307" t="s">
        <v>258</v>
      </c>
      <c r="L307" t="s">
        <v>259</v>
      </c>
      <c r="M307" t="s">
        <v>1280</v>
      </c>
      <c r="N307" t="s">
        <v>784</v>
      </c>
    </row>
    <row r="308" spans="1:14" x14ac:dyDescent="0.25">
      <c r="A308" t="s">
        <v>2338</v>
      </c>
      <c r="B308" t="s">
        <v>280</v>
      </c>
      <c r="D308">
        <v>307</v>
      </c>
      <c r="E308" t="s">
        <v>1959</v>
      </c>
      <c r="F308">
        <v>623</v>
      </c>
      <c r="G308">
        <v>457465136</v>
      </c>
      <c r="H308" t="s">
        <v>1278</v>
      </c>
      <c r="I308" t="s">
        <v>1279</v>
      </c>
      <c r="J308" t="s">
        <v>258</v>
      </c>
      <c r="L308" t="s">
        <v>259</v>
      </c>
      <c r="M308" t="s">
        <v>1280</v>
      </c>
      <c r="N308" t="s">
        <v>784</v>
      </c>
    </row>
    <row r="309" spans="1:14" x14ac:dyDescent="0.25">
      <c r="A309" t="s">
        <v>2339</v>
      </c>
      <c r="B309" t="s">
        <v>280</v>
      </c>
      <c r="D309">
        <v>308</v>
      </c>
      <c r="E309" t="s">
        <v>1959</v>
      </c>
      <c r="F309">
        <v>623</v>
      </c>
      <c r="G309">
        <v>457465136</v>
      </c>
      <c r="H309" t="s">
        <v>1278</v>
      </c>
      <c r="I309" t="s">
        <v>1279</v>
      </c>
      <c r="J309" t="s">
        <v>258</v>
      </c>
      <c r="L309" t="s">
        <v>259</v>
      </c>
      <c r="M309" t="s">
        <v>1280</v>
      </c>
      <c r="N309" t="s">
        <v>784</v>
      </c>
    </row>
    <row r="310" spans="1:14" x14ac:dyDescent="0.25">
      <c r="A310" t="s">
        <v>2340</v>
      </c>
      <c r="B310" t="s">
        <v>2334</v>
      </c>
      <c r="D310">
        <v>309</v>
      </c>
      <c r="E310" t="s">
        <v>1959</v>
      </c>
      <c r="F310">
        <v>623</v>
      </c>
      <c r="G310">
        <v>457465136</v>
      </c>
      <c r="H310" t="s">
        <v>1278</v>
      </c>
      <c r="I310" t="s">
        <v>1279</v>
      </c>
      <c r="J310" t="s">
        <v>258</v>
      </c>
      <c r="L310" t="s">
        <v>259</v>
      </c>
      <c r="M310" t="s">
        <v>1280</v>
      </c>
      <c r="N310" t="s">
        <v>784</v>
      </c>
    </row>
    <row r="311" spans="1:14" x14ac:dyDescent="0.25">
      <c r="A311" t="s">
        <v>2341</v>
      </c>
      <c r="B311" t="s">
        <v>2342</v>
      </c>
      <c r="D311">
        <v>310</v>
      </c>
      <c r="E311" t="s">
        <v>1959</v>
      </c>
      <c r="F311">
        <v>629</v>
      </c>
      <c r="G311">
        <v>459288318</v>
      </c>
      <c r="H311" t="s">
        <v>1292</v>
      </c>
      <c r="I311" t="s">
        <v>1293</v>
      </c>
      <c r="J311" t="s">
        <v>258</v>
      </c>
      <c r="L311" t="s">
        <v>259</v>
      </c>
      <c r="M311" t="s">
        <v>880</v>
      </c>
      <c r="N311" t="s">
        <v>784</v>
      </c>
    </row>
    <row r="312" spans="1:14" x14ac:dyDescent="0.25">
      <c r="A312" t="s">
        <v>2343</v>
      </c>
      <c r="B312" t="s">
        <v>1178</v>
      </c>
      <c r="D312">
        <v>311</v>
      </c>
      <c r="E312" t="s">
        <v>1959</v>
      </c>
      <c r="F312">
        <v>630</v>
      </c>
      <c r="G312">
        <v>459877943</v>
      </c>
      <c r="H312" t="s">
        <v>1294</v>
      </c>
      <c r="I312" t="s">
        <v>1295</v>
      </c>
      <c r="J312" t="s">
        <v>264</v>
      </c>
      <c r="L312" t="s">
        <v>259</v>
      </c>
      <c r="M312" t="s">
        <v>880</v>
      </c>
      <c r="N312" t="s">
        <v>784</v>
      </c>
    </row>
    <row r="313" spans="1:14" x14ac:dyDescent="0.25">
      <c r="A313" t="s">
        <v>2344</v>
      </c>
      <c r="B313" t="s">
        <v>1178</v>
      </c>
      <c r="D313">
        <v>312</v>
      </c>
      <c r="E313" t="s">
        <v>1959</v>
      </c>
      <c r="F313">
        <v>630</v>
      </c>
      <c r="G313">
        <v>459877943</v>
      </c>
      <c r="H313" t="s">
        <v>1294</v>
      </c>
      <c r="I313" t="s">
        <v>1295</v>
      </c>
      <c r="J313" t="s">
        <v>264</v>
      </c>
      <c r="L313" t="s">
        <v>259</v>
      </c>
      <c r="M313" t="s">
        <v>880</v>
      </c>
      <c r="N313" t="s">
        <v>784</v>
      </c>
    </row>
    <row r="314" spans="1:14" x14ac:dyDescent="0.25">
      <c r="A314" t="s">
        <v>2345</v>
      </c>
      <c r="B314" t="s">
        <v>1178</v>
      </c>
      <c r="D314">
        <v>313</v>
      </c>
      <c r="E314" t="s">
        <v>1959</v>
      </c>
      <c r="F314">
        <v>630</v>
      </c>
      <c r="G314">
        <v>459877943</v>
      </c>
      <c r="H314" t="s">
        <v>1294</v>
      </c>
      <c r="I314" t="s">
        <v>1295</v>
      </c>
      <c r="J314" t="s">
        <v>264</v>
      </c>
      <c r="L314" t="s">
        <v>259</v>
      </c>
      <c r="M314" t="s">
        <v>880</v>
      </c>
      <c r="N314" t="s">
        <v>784</v>
      </c>
    </row>
    <row r="315" spans="1:14" x14ac:dyDescent="0.25">
      <c r="A315" t="s">
        <v>2346</v>
      </c>
      <c r="B315" t="s">
        <v>1178</v>
      </c>
      <c r="D315">
        <v>314</v>
      </c>
      <c r="E315" t="s">
        <v>1959</v>
      </c>
      <c r="F315">
        <v>630</v>
      </c>
      <c r="G315">
        <v>459877943</v>
      </c>
      <c r="H315" t="s">
        <v>1294</v>
      </c>
      <c r="I315" t="s">
        <v>1295</v>
      </c>
      <c r="J315" t="s">
        <v>264</v>
      </c>
      <c r="L315" t="s">
        <v>259</v>
      </c>
      <c r="M315" t="s">
        <v>880</v>
      </c>
      <c r="N315" t="s">
        <v>784</v>
      </c>
    </row>
    <row r="316" spans="1:14" x14ac:dyDescent="0.25">
      <c r="A316" t="s">
        <v>2347</v>
      </c>
      <c r="D316">
        <v>315</v>
      </c>
      <c r="E316" t="s">
        <v>1959</v>
      </c>
      <c r="F316">
        <v>630</v>
      </c>
      <c r="G316">
        <v>459877943</v>
      </c>
      <c r="H316" t="s">
        <v>1294</v>
      </c>
      <c r="I316" t="s">
        <v>1295</v>
      </c>
      <c r="J316" t="s">
        <v>264</v>
      </c>
      <c r="L316" t="s">
        <v>259</v>
      </c>
      <c r="M316" t="s">
        <v>880</v>
      </c>
      <c r="N316" t="s">
        <v>784</v>
      </c>
    </row>
    <row r="317" spans="1:14" x14ac:dyDescent="0.25">
      <c r="A317" t="s">
        <v>2348</v>
      </c>
      <c r="B317" t="s">
        <v>2349</v>
      </c>
      <c r="D317">
        <v>316</v>
      </c>
      <c r="E317" t="s">
        <v>1959</v>
      </c>
      <c r="F317">
        <v>633</v>
      </c>
      <c r="G317">
        <v>460867011</v>
      </c>
      <c r="H317" t="s">
        <v>1302</v>
      </c>
      <c r="I317" t="s">
        <v>1303</v>
      </c>
      <c r="J317" t="s">
        <v>294</v>
      </c>
      <c r="L317" t="s">
        <v>259</v>
      </c>
      <c r="M317" t="s">
        <v>880</v>
      </c>
      <c r="N317" t="s">
        <v>1301</v>
      </c>
    </row>
    <row r="318" spans="1:14" x14ac:dyDescent="0.25">
      <c r="A318" t="s">
        <v>2350</v>
      </c>
      <c r="B318" t="s">
        <v>2349</v>
      </c>
      <c r="D318">
        <v>317</v>
      </c>
      <c r="E318" t="s">
        <v>1959</v>
      </c>
      <c r="F318">
        <v>633</v>
      </c>
      <c r="G318">
        <v>460867011</v>
      </c>
      <c r="H318" t="s">
        <v>1302</v>
      </c>
      <c r="I318" t="s">
        <v>1303</v>
      </c>
      <c r="J318" t="s">
        <v>294</v>
      </c>
      <c r="L318" t="s">
        <v>259</v>
      </c>
      <c r="M318" t="s">
        <v>880</v>
      </c>
      <c r="N318" t="s">
        <v>1301</v>
      </c>
    </row>
    <row r="319" spans="1:14" x14ac:dyDescent="0.25">
      <c r="A319" t="s">
        <v>2351</v>
      </c>
      <c r="B319" t="s">
        <v>288</v>
      </c>
      <c r="D319">
        <v>318</v>
      </c>
      <c r="E319" t="s">
        <v>1959</v>
      </c>
      <c r="F319">
        <v>633</v>
      </c>
      <c r="G319">
        <v>460867011</v>
      </c>
      <c r="H319" t="s">
        <v>1302</v>
      </c>
      <c r="I319" t="s">
        <v>1303</v>
      </c>
      <c r="J319" t="s">
        <v>294</v>
      </c>
      <c r="L319" t="s">
        <v>259</v>
      </c>
      <c r="M319" t="s">
        <v>880</v>
      </c>
      <c r="N319" t="s">
        <v>1301</v>
      </c>
    </row>
    <row r="320" spans="1:14" x14ac:dyDescent="0.25">
      <c r="A320" t="s">
        <v>2352</v>
      </c>
      <c r="B320" t="s">
        <v>2353</v>
      </c>
      <c r="D320">
        <v>319</v>
      </c>
      <c r="E320" t="s">
        <v>1959</v>
      </c>
      <c r="F320">
        <v>633</v>
      </c>
      <c r="G320">
        <v>460867011</v>
      </c>
      <c r="H320" t="s">
        <v>1302</v>
      </c>
      <c r="I320" t="s">
        <v>1303</v>
      </c>
      <c r="J320" t="s">
        <v>294</v>
      </c>
      <c r="L320" t="s">
        <v>259</v>
      </c>
      <c r="M320" t="s">
        <v>880</v>
      </c>
      <c r="N320" t="s">
        <v>1301</v>
      </c>
    </row>
    <row r="321" spans="1:14" x14ac:dyDescent="0.25">
      <c r="A321" t="s">
        <v>2354</v>
      </c>
      <c r="B321" t="s">
        <v>271</v>
      </c>
      <c r="D321">
        <v>320</v>
      </c>
      <c r="E321" t="s">
        <v>1959</v>
      </c>
      <c r="F321">
        <v>633</v>
      </c>
      <c r="G321">
        <v>460867011</v>
      </c>
      <c r="H321" t="s">
        <v>1302</v>
      </c>
      <c r="I321" t="s">
        <v>1303</v>
      </c>
      <c r="J321" t="s">
        <v>294</v>
      </c>
      <c r="L321" t="s">
        <v>259</v>
      </c>
      <c r="M321" t="s">
        <v>880</v>
      </c>
      <c r="N321" t="s">
        <v>1301</v>
      </c>
    </row>
    <row r="322" spans="1:14" x14ac:dyDescent="0.25">
      <c r="A322" t="s">
        <v>2355</v>
      </c>
      <c r="B322" t="s">
        <v>2356</v>
      </c>
      <c r="D322">
        <v>321</v>
      </c>
      <c r="E322" t="s">
        <v>1959</v>
      </c>
      <c r="F322">
        <v>633</v>
      </c>
      <c r="G322">
        <v>460867011</v>
      </c>
      <c r="H322" t="s">
        <v>1302</v>
      </c>
      <c r="I322" t="s">
        <v>1303</v>
      </c>
      <c r="J322" t="s">
        <v>294</v>
      </c>
      <c r="L322" t="s">
        <v>259</v>
      </c>
      <c r="M322" t="s">
        <v>880</v>
      </c>
      <c r="N322" t="s">
        <v>1301</v>
      </c>
    </row>
    <row r="323" spans="1:14" x14ac:dyDescent="0.25">
      <c r="A323" t="s">
        <v>2357</v>
      </c>
      <c r="B323" t="s">
        <v>2358</v>
      </c>
      <c r="D323">
        <v>322</v>
      </c>
      <c r="E323" t="s">
        <v>1959</v>
      </c>
      <c r="F323">
        <v>633</v>
      </c>
      <c r="G323">
        <v>460867011</v>
      </c>
      <c r="H323" t="s">
        <v>1302</v>
      </c>
      <c r="I323" t="s">
        <v>1303</v>
      </c>
      <c r="J323" t="s">
        <v>294</v>
      </c>
      <c r="L323" t="s">
        <v>259</v>
      </c>
      <c r="M323" t="s">
        <v>880</v>
      </c>
      <c r="N323" t="s">
        <v>1301</v>
      </c>
    </row>
    <row r="324" spans="1:14" x14ac:dyDescent="0.25">
      <c r="A324" t="s">
        <v>2359</v>
      </c>
      <c r="B324" t="s">
        <v>2360</v>
      </c>
      <c r="D324">
        <v>323</v>
      </c>
      <c r="E324" t="s">
        <v>1959</v>
      </c>
      <c r="F324">
        <v>634</v>
      </c>
      <c r="G324">
        <v>461181415</v>
      </c>
      <c r="H324" t="s">
        <v>1306</v>
      </c>
      <c r="I324" t="s">
        <v>1307</v>
      </c>
      <c r="J324" t="s">
        <v>264</v>
      </c>
      <c r="L324" t="s">
        <v>259</v>
      </c>
      <c r="M324" t="s">
        <v>841</v>
      </c>
      <c r="N324" t="s">
        <v>784</v>
      </c>
    </row>
    <row r="325" spans="1:14" x14ac:dyDescent="0.25">
      <c r="A325" t="s">
        <v>2361</v>
      </c>
      <c r="B325" t="s">
        <v>2362</v>
      </c>
      <c r="D325">
        <v>324</v>
      </c>
      <c r="E325" t="s">
        <v>1959</v>
      </c>
      <c r="F325">
        <v>636</v>
      </c>
      <c r="G325">
        <v>461833133</v>
      </c>
      <c r="H325" t="s">
        <v>1312</v>
      </c>
      <c r="I325" t="s">
        <v>1313</v>
      </c>
      <c r="L325" t="s">
        <v>259</v>
      </c>
      <c r="M325" t="s">
        <v>880</v>
      </c>
      <c r="N325" t="s">
        <v>1301</v>
      </c>
    </row>
    <row r="326" spans="1:14" x14ac:dyDescent="0.25">
      <c r="A326" t="s">
        <v>2363</v>
      </c>
      <c r="B326" t="s">
        <v>2364</v>
      </c>
      <c r="D326">
        <v>325</v>
      </c>
      <c r="E326" t="s">
        <v>1959</v>
      </c>
      <c r="F326">
        <v>636</v>
      </c>
      <c r="G326">
        <v>461833133</v>
      </c>
      <c r="H326" t="s">
        <v>1312</v>
      </c>
      <c r="I326" t="s">
        <v>1313</v>
      </c>
      <c r="L326" t="s">
        <v>259</v>
      </c>
      <c r="M326" t="s">
        <v>880</v>
      </c>
      <c r="N326" t="s">
        <v>1301</v>
      </c>
    </row>
    <row r="327" spans="1:14" x14ac:dyDescent="0.25">
      <c r="A327" t="s">
        <v>2365</v>
      </c>
      <c r="B327" t="s">
        <v>2366</v>
      </c>
      <c r="D327">
        <v>326</v>
      </c>
      <c r="E327" t="s">
        <v>1959</v>
      </c>
      <c r="F327">
        <v>636</v>
      </c>
      <c r="G327">
        <v>461833133</v>
      </c>
      <c r="H327" t="s">
        <v>1312</v>
      </c>
      <c r="I327" t="s">
        <v>1313</v>
      </c>
      <c r="L327" t="s">
        <v>259</v>
      </c>
      <c r="M327" t="s">
        <v>880</v>
      </c>
      <c r="N327" t="s">
        <v>1301</v>
      </c>
    </row>
    <row r="328" spans="1:14" x14ac:dyDescent="0.25">
      <c r="A328" t="s">
        <v>2367</v>
      </c>
      <c r="B328" t="s">
        <v>2368</v>
      </c>
      <c r="D328">
        <v>327</v>
      </c>
      <c r="E328" t="s">
        <v>1959</v>
      </c>
      <c r="F328">
        <v>639</v>
      </c>
      <c r="G328">
        <v>463320609</v>
      </c>
      <c r="H328" t="s">
        <v>1318</v>
      </c>
      <c r="I328" t="s">
        <v>1319</v>
      </c>
      <c r="J328" t="s">
        <v>294</v>
      </c>
      <c r="L328" t="s">
        <v>259</v>
      </c>
      <c r="M328" t="s">
        <v>357</v>
      </c>
      <c r="N328" t="s">
        <v>1301</v>
      </c>
    </row>
    <row r="329" spans="1:14" x14ac:dyDescent="0.25">
      <c r="A329" t="s">
        <v>2369</v>
      </c>
      <c r="B329" t="s">
        <v>280</v>
      </c>
      <c r="D329">
        <v>328</v>
      </c>
      <c r="E329" t="s">
        <v>1959</v>
      </c>
      <c r="F329">
        <v>642</v>
      </c>
      <c r="G329">
        <v>467386517</v>
      </c>
      <c r="H329" t="s">
        <v>1326</v>
      </c>
      <c r="I329" t="s">
        <v>1327</v>
      </c>
      <c r="J329" t="s">
        <v>294</v>
      </c>
      <c r="L329" t="s">
        <v>259</v>
      </c>
      <c r="M329" t="s">
        <v>841</v>
      </c>
      <c r="N329" t="s">
        <v>1301</v>
      </c>
    </row>
    <row r="330" spans="1:14" x14ac:dyDescent="0.25">
      <c r="A330" t="s">
        <v>2370</v>
      </c>
      <c r="D330">
        <v>329</v>
      </c>
      <c r="E330" t="s">
        <v>1959</v>
      </c>
      <c r="F330">
        <v>643</v>
      </c>
      <c r="G330">
        <v>467389092</v>
      </c>
      <c r="H330" t="s">
        <v>1328</v>
      </c>
      <c r="I330" t="s">
        <v>1329</v>
      </c>
      <c r="J330" t="s">
        <v>294</v>
      </c>
      <c r="L330" t="s">
        <v>259</v>
      </c>
      <c r="M330" t="s">
        <v>841</v>
      </c>
      <c r="N330" t="s">
        <v>1301</v>
      </c>
    </row>
    <row r="331" spans="1:14" x14ac:dyDescent="0.25">
      <c r="A331" t="s">
        <v>2371</v>
      </c>
      <c r="B331" t="s">
        <v>280</v>
      </c>
      <c r="D331">
        <v>330</v>
      </c>
      <c r="E331" t="s">
        <v>1959</v>
      </c>
      <c r="F331">
        <v>644</v>
      </c>
      <c r="G331">
        <v>467391634</v>
      </c>
      <c r="H331" t="s">
        <v>1331</v>
      </c>
      <c r="I331" t="s">
        <v>1332</v>
      </c>
      <c r="J331" t="s">
        <v>294</v>
      </c>
      <c r="L331" t="s">
        <v>259</v>
      </c>
      <c r="M331" t="s">
        <v>841</v>
      </c>
      <c r="N331" t="s">
        <v>1301</v>
      </c>
    </row>
    <row r="332" spans="1:14" x14ac:dyDescent="0.25">
      <c r="A332" t="s">
        <v>2372</v>
      </c>
      <c r="D332">
        <v>331</v>
      </c>
      <c r="E332" t="s">
        <v>1959</v>
      </c>
      <c r="F332">
        <v>645</v>
      </c>
      <c r="G332">
        <v>467395519</v>
      </c>
      <c r="H332" t="s">
        <v>1334</v>
      </c>
      <c r="I332" t="s">
        <v>1335</v>
      </c>
      <c r="J332" t="s">
        <v>294</v>
      </c>
      <c r="L332" t="s">
        <v>259</v>
      </c>
      <c r="M332" t="s">
        <v>841</v>
      </c>
      <c r="N332" t="s">
        <v>1301</v>
      </c>
    </row>
    <row r="333" spans="1:14" x14ac:dyDescent="0.25">
      <c r="A333" t="s">
        <v>2373</v>
      </c>
      <c r="D333">
        <v>332</v>
      </c>
      <c r="E333" t="s">
        <v>1959</v>
      </c>
      <c r="F333">
        <v>646</v>
      </c>
      <c r="G333">
        <v>467400438</v>
      </c>
      <c r="H333" t="s">
        <v>1336</v>
      </c>
      <c r="I333" t="s">
        <v>1337</v>
      </c>
      <c r="L333" t="s">
        <v>259</v>
      </c>
      <c r="M333" t="s">
        <v>841</v>
      </c>
      <c r="N333" t="s">
        <v>1301</v>
      </c>
    </row>
    <row r="334" spans="1:14" x14ac:dyDescent="0.25">
      <c r="A334" t="s">
        <v>2370</v>
      </c>
      <c r="D334">
        <v>333</v>
      </c>
      <c r="E334" t="s">
        <v>1959</v>
      </c>
      <c r="F334">
        <v>647</v>
      </c>
      <c r="G334">
        <v>467402165</v>
      </c>
      <c r="H334" t="s">
        <v>1338</v>
      </c>
      <c r="I334" t="s">
        <v>1339</v>
      </c>
      <c r="J334" t="s">
        <v>294</v>
      </c>
      <c r="L334" t="s">
        <v>259</v>
      </c>
      <c r="M334" t="s">
        <v>841</v>
      </c>
      <c r="N334" t="s">
        <v>1301</v>
      </c>
    </row>
    <row r="335" spans="1:14" x14ac:dyDescent="0.25">
      <c r="A335" t="s">
        <v>2374</v>
      </c>
      <c r="B335" t="s">
        <v>281</v>
      </c>
      <c r="D335">
        <v>334</v>
      </c>
      <c r="E335" t="s">
        <v>1959</v>
      </c>
      <c r="F335">
        <v>648</v>
      </c>
      <c r="G335">
        <v>467512397</v>
      </c>
      <c r="H335" t="s">
        <v>1340</v>
      </c>
      <c r="I335" t="s">
        <v>1341</v>
      </c>
      <c r="J335" t="s">
        <v>294</v>
      </c>
      <c r="L335" t="s">
        <v>259</v>
      </c>
      <c r="M335" t="s">
        <v>357</v>
      </c>
      <c r="N335" t="s">
        <v>1301</v>
      </c>
    </row>
    <row r="336" spans="1:14" x14ac:dyDescent="0.25">
      <c r="A336" t="s">
        <v>2375</v>
      </c>
      <c r="B336" t="s">
        <v>284</v>
      </c>
      <c r="D336">
        <v>335</v>
      </c>
      <c r="E336" t="s">
        <v>1959</v>
      </c>
      <c r="F336">
        <v>662</v>
      </c>
      <c r="G336">
        <v>471813005</v>
      </c>
      <c r="H336" t="s">
        <v>1368</v>
      </c>
      <c r="I336" t="s">
        <v>1369</v>
      </c>
      <c r="L336" t="s">
        <v>259</v>
      </c>
      <c r="M336" t="s">
        <v>357</v>
      </c>
      <c r="N336" t="s">
        <v>1301</v>
      </c>
    </row>
    <row r="337" spans="1:14" x14ac:dyDescent="0.25">
      <c r="A337" t="s">
        <v>2376</v>
      </c>
      <c r="B337" t="s">
        <v>2377</v>
      </c>
      <c r="D337">
        <v>336</v>
      </c>
      <c r="E337" t="s">
        <v>1959</v>
      </c>
      <c r="F337">
        <v>669</v>
      </c>
      <c r="G337">
        <v>473394763</v>
      </c>
      <c r="H337" t="s">
        <v>1382</v>
      </c>
      <c r="I337" t="s">
        <v>1383</v>
      </c>
      <c r="J337" t="s">
        <v>258</v>
      </c>
      <c r="L337" t="s">
        <v>259</v>
      </c>
      <c r="M337" t="s">
        <v>1185</v>
      </c>
      <c r="N337" t="s">
        <v>1301</v>
      </c>
    </row>
    <row r="338" spans="1:14" x14ac:dyDescent="0.25">
      <c r="A338" t="s">
        <v>2378</v>
      </c>
      <c r="D338">
        <v>337</v>
      </c>
      <c r="E338" t="s">
        <v>1959</v>
      </c>
      <c r="F338">
        <v>670</v>
      </c>
      <c r="G338">
        <v>474957700</v>
      </c>
      <c r="H338" t="s">
        <v>1384</v>
      </c>
      <c r="I338" t="s">
        <v>1385</v>
      </c>
      <c r="L338" t="s">
        <v>259</v>
      </c>
      <c r="M338" t="s">
        <v>451</v>
      </c>
      <c r="N338" t="s">
        <v>1301</v>
      </c>
    </row>
    <row r="339" spans="1:14" x14ac:dyDescent="0.25">
      <c r="A339" t="s">
        <v>2379</v>
      </c>
      <c r="B339" t="s">
        <v>2380</v>
      </c>
      <c r="D339">
        <v>338</v>
      </c>
      <c r="E339" t="s">
        <v>1959</v>
      </c>
      <c r="F339">
        <v>676</v>
      </c>
      <c r="G339">
        <v>478119901</v>
      </c>
      <c r="H339" t="s">
        <v>1400</v>
      </c>
      <c r="I339" t="s">
        <v>1401</v>
      </c>
      <c r="J339" t="s">
        <v>258</v>
      </c>
      <c r="L339" t="s">
        <v>259</v>
      </c>
      <c r="M339" t="s">
        <v>564</v>
      </c>
      <c r="N339" t="s">
        <v>1399</v>
      </c>
    </row>
    <row r="340" spans="1:14" x14ac:dyDescent="0.25">
      <c r="A340" t="s">
        <v>2381</v>
      </c>
      <c r="B340" t="s">
        <v>2380</v>
      </c>
      <c r="D340">
        <v>339</v>
      </c>
      <c r="E340" t="s">
        <v>1959</v>
      </c>
      <c r="F340">
        <v>676</v>
      </c>
      <c r="G340">
        <v>478119901</v>
      </c>
      <c r="H340" t="s">
        <v>1400</v>
      </c>
      <c r="I340" t="s">
        <v>1401</v>
      </c>
      <c r="J340" t="s">
        <v>258</v>
      </c>
      <c r="L340" t="s">
        <v>259</v>
      </c>
      <c r="M340" t="s">
        <v>564</v>
      </c>
      <c r="N340" t="s">
        <v>1399</v>
      </c>
    </row>
    <row r="341" spans="1:14" x14ac:dyDescent="0.25">
      <c r="A341" t="s">
        <v>2382</v>
      </c>
      <c r="B341" t="s">
        <v>2383</v>
      </c>
      <c r="D341">
        <v>340</v>
      </c>
      <c r="E341" t="s">
        <v>1959</v>
      </c>
      <c r="F341">
        <v>678</v>
      </c>
      <c r="G341">
        <v>478700558</v>
      </c>
      <c r="H341" t="s">
        <v>1406</v>
      </c>
      <c r="I341" t="s">
        <v>1407</v>
      </c>
      <c r="J341" t="s">
        <v>258</v>
      </c>
      <c r="L341" t="s">
        <v>259</v>
      </c>
      <c r="M341" t="s">
        <v>1408</v>
      </c>
      <c r="N341" t="s">
        <v>1399</v>
      </c>
    </row>
    <row r="342" spans="1:14" x14ac:dyDescent="0.25">
      <c r="A342" t="s">
        <v>2384</v>
      </c>
      <c r="B342" t="s">
        <v>2385</v>
      </c>
      <c r="D342">
        <v>341</v>
      </c>
      <c r="E342" t="s">
        <v>1959</v>
      </c>
      <c r="F342">
        <v>680</v>
      </c>
      <c r="G342">
        <v>479935207</v>
      </c>
      <c r="H342" t="s">
        <v>1411</v>
      </c>
      <c r="I342" t="s">
        <v>1412</v>
      </c>
      <c r="J342" t="s">
        <v>258</v>
      </c>
      <c r="L342" t="s">
        <v>259</v>
      </c>
      <c r="M342" t="s">
        <v>451</v>
      </c>
      <c r="N342" t="s">
        <v>1301</v>
      </c>
    </row>
    <row r="343" spans="1:14" x14ac:dyDescent="0.25">
      <c r="A343" t="s">
        <v>2386</v>
      </c>
      <c r="B343" t="s">
        <v>2387</v>
      </c>
      <c r="D343">
        <v>342</v>
      </c>
      <c r="E343" t="s">
        <v>1959</v>
      </c>
      <c r="F343">
        <v>683</v>
      </c>
      <c r="G343">
        <v>481725573</v>
      </c>
      <c r="H343" t="s">
        <v>1418</v>
      </c>
      <c r="I343" t="s">
        <v>1419</v>
      </c>
      <c r="J343" t="s">
        <v>264</v>
      </c>
      <c r="L343" t="s">
        <v>259</v>
      </c>
      <c r="M343" t="s">
        <v>298</v>
      </c>
      <c r="N343" t="s">
        <v>1417</v>
      </c>
    </row>
    <row r="344" spans="1:14" x14ac:dyDescent="0.25">
      <c r="A344" t="s">
        <v>2388</v>
      </c>
      <c r="B344" t="s">
        <v>2389</v>
      </c>
      <c r="D344">
        <v>343</v>
      </c>
      <c r="E344" t="s">
        <v>1959</v>
      </c>
      <c r="F344">
        <v>683</v>
      </c>
      <c r="G344">
        <v>481725573</v>
      </c>
      <c r="H344" t="s">
        <v>1418</v>
      </c>
      <c r="I344" t="s">
        <v>1419</v>
      </c>
      <c r="J344" t="s">
        <v>264</v>
      </c>
      <c r="L344" t="s">
        <v>259</v>
      </c>
      <c r="M344" t="s">
        <v>298</v>
      </c>
      <c r="N344" t="s">
        <v>1417</v>
      </c>
    </row>
    <row r="345" spans="1:14" x14ac:dyDescent="0.25">
      <c r="A345" t="s">
        <v>2390</v>
      </c>
      <c r="B345" t="s">
        <v>2389</v>
      </c>
      <c r="D345">
        <v>344</v>
      </c>
      <c r="E345" t="s">
        <v>1959</v>
      </c>
      <c r="F345">
        <v>683</v>
      </c>
      <c r="G345">
        <v>481725573</v>
      </c>
      <c r="H345" t="s">
        <v>1418</v>
      </c>
      <c r="I345" t="s">
        <v>1419</v>
      </c>
      <c r="J345" t="s">
        <v>264</v>
      </c>
      <c r="L345" t="s">
        <v>259</v>
      </c>
      <c r="M345" t="s">
        <v>298</v>
      </c>
      <c r="N345" t="s">
        <v>1417</v>
      </c>
    </row>
    <row r="346" spans="1:14" x14ac:dyDescent="0.25">
      <c r="A346" t="s">
        <v>2391</v>
      </c>
      <c r="B346" t="s">
        <v>2392</v>
      </c>
      <c r="D346">
        <v>345</v>
      </c>
      <c r="E346" t="s">
        <v>1959</v>
      </c>
      <c r="F346">
        <v>683</v>
      </c>
      <c r="G346">
        <v>481725573</v>
      </c>
      <c r="H346" t="s">
        <v>1418</v>
      </c>
      <c r="I346" t="s">
        <v>1419</v>
      </c>
      <c r="J346" t="s">
        <v>264</v>
      </c>
      <c r="L346" t="s">
        <v>259</v>
      </c>
      <c r="M346" t="s">
        <v>298</v>
      </c>
      <c r="N346" t="s">
        <v>1417</v>
      </c>
    </row>
    <row r="347" spans="1:14" x14ac:dyDescent="0.25">
      <c r="A347" t="s">
        <v>2393</v>
      </c>
      <c r="B347" t="s">
        <v>2394</v>
      </c>
      <c r="D347">
        <v>346</v>
      </c>
      <c r="E347" t="s">
        <v>1959</v>
      </c>
      <c r="F347">
        <v>687</v>
      </c>
      <c r="G347">
        <v>483915982</v>
      </c>
      <c r="H347" t="s">
        <v>1426</v>
      </c>
      <c r="I347" t="s">
        <v>1427</v>
      </c>
      <c r="J347" t="s">
        <v>258</v>
      </c>
      <c r="L347" t="s">
        <v>259</v>
      </c>
      <c r="M347" t="s">
        <v>451</v>
      </c>
      <c r="N347" t="s">
        <v>1399</v>
      </c>
    </row>
    <row r="348" spans="1:14" x14ac:dyDescent="0.25">
      <c r="A348" t="s">
        <v>2395</v>
      </c>
      <c r="B348" t="s">
        <v>2396</v>
      </c>
      <c r="D348">
        <v>347</v>
      </c>
      <c r="E348" t="s">
        <v>1959</v>
      </c>
      <c r="F348">
        <v>688</v>
      </c>
      <c r="G348">
        <v>484748676</v>
      </c>
      <c r="H348" t="s">
        <v>1428</v>
      </c>
      <c r="I348" t="s">
        <v>1429</v>
      </c>
      <c r="J348" t="s">
        <v>264</v>
      </c>
      <c r="L348" t="s">
        <v>259</v>
      </c>
      <c r="M348" t="s">
        <v>1408</v>
      </c>
      <c r="N348" t="s">
        <v>1399</v>
      </c>
    </row>
    <row r="349" spans="1:14" x14ac:dyDescent="0.25">
      <c r="A349" t="s">
        <v>2397</v>
      </c>
      <c r="B349" t="s">
        <v>2398</v>
      </c>
      <c r="D349">
        <v>348</v>
      </c>
      <c r="E349" t="s">
        <v>1959</v>
      </c>
      <c r="F349">
        <v>688</v>
      </c>
      <c r="G349">
        <v>484748676</v>
      </c>
      <c r="H349" t="s">
        <v>1428</v>
      </c>
      <c r="I349" t="s">
        <v>1429</v>
      </c>
      <c r="J349" t="s">
        <v>264</v>
      </c>
      <c r="L349" t="s">
        <v>259</v>
      </c>
      <c r="M349" t="s">
        <v>1408</v>
      </c>
      <c r="N349" t="s">
        <v>1399</v>
      </c>
    </row>
    <row r="350" spans="1:14" x14ac:dyDescent="0.25">
      <c r="A350" t="s">
        <v>2399</v>
      </c>
      <c r="B350" t="s">
        <v>2400</v>
      </c>
      <c r="D350">
        <v>349</v>
      </c>
      <c r="E350" t="s">
        <v>1959</v>
      </c>
      <c r="F350">
        <v>699</v>
      </c>
      <c r="G350">
        <v>489023655</v>
      </c>
      <c r="H350" t="s">
        <v>1453</v>
      </c>
      <c r="I350" t="s">
        <v>1454</v>
      </c>
      <c r="J350" t="s">
        <v>264</v>
      </c>
      <c r="L350" t="s">
        <v>259</v>
      </c>
      <c r="M350" t="s">
        <v>1108</v>
      </c>
      <c r="N350" t="s">
        <v>1417</v>
      </c>
    </row>
    <row r="351" spans="1:14" x14ac:dyDescent="0.25">
      <c r="A351" t="s">
        <v>2401</v>
      </c>
      <c r="B351" t="s">
        <v>2400</v>
      </c>
      <c r="D351">
        <v>350</v>
      </c>
      <c r="E351" t="s">
        <v>1959</v>
      </c>
      <c r="F351">
        <v>699</v>
      </c>
      <c r="G351">
        <v>489023655</v>
      </c>
      <c r="H351" t="s">
        <v>1453</v>
      </c>
      <c r="I351" t="s">
        <v>1454</v>
      </c>
      <c r="J351" t="s">
        <v>264</v>
      </c>
      <c r="L351" t="s">
        <v>259</v>
      </c>
      <c r="M351" t="s">
        <v>1108</v>
      </c>
      <c r="N351" t="s">
        <v>1417</v>
      </c>
    </row>
    <row r="352" spans="1:14" x14ac:dyDescent="0.25">
      <c r="A352" t="s">
        <v>2402</v>
      </c>
      <c r="B352" t="s">
        <v>2400</v>
      </c>
      <c r="D352">
        <v>351</v>
      </c>
      <c r="E352" t="s">
        <v>1959</v>
      </c>
      <c r="F352">
        <v>699</v>
      </c>
      <c r="G352">
        <v>489023655</v>
      </c>
      <c r="H352" t="s">
        <v>1453</v>
      </c>
      <c r="I352" t="s">
        <v>1454</v>
      </c>
      <c r="J352" t="s">
        <v>264</v>
      </c>
      <c r="L352" t="s">
        <v>259</v>
      </c>
      <c r="M352" t="s">
        <v>1108</v>
      </c>
      <c r="N352" t="s">
        <v>1417</v>
      </c>
    </row>
    <row r="353" spans="1:14" x14ac:dyDescent="0.25">
      <c r="A353" t="s">
        <v>2403</v>
      </c>
      <c r="B353" t="s">
        <v>2400</v>
      </c>
      <c r="D353">
        <v>352</v>
      </c>
      <c r="E353" t="s">
        <v>1959</v>
      </c>
      <c r="F353">
        <v>699</v>
      </c>
      <c r="G353">
        <v>489023655</v>
      </c>
      <c r="H353" t="s">
        <v>1453</v>
      </c>
      <c r="I353" t="s">
        <v>1454</v>
      </c>
      <c r="J353" t="s">
        <v>264</v>
      </c>
      <c r="L353" t="s">
        <v>259</v>
      </c>
      <c r="M353" t="s">
        <v>1108</v>
      </c>
      <c r="N353" t="s">
        <v>1417</v>
      </c>
    </row>
    <row r="354" spans="1:14" x14ac:dyDescent="0.25">
      <c r="A354" t="s">
        <v>2404</v>
      </c>
      <c r="B354" t="s">
        <v>2400</v>
      </c>
      <c r="D354">
        <v>353</v>
      </c>
      <c r="E354" t="s">
        <v>1959</v>
      </c>
      <c r="F354">
        <v>699</v>
      </c>
      <c r="G354">
        <v>489023655</v>
      </c>
      <c r="H354" t="s">
        <v>1453</v>
      </c>
      <c r="I354" t="s">
        <v>1454</v>
      </c>
      <c r="J354" t="s">
        <v>264</v>
      </c>
      <c r="L354" t="s">
        <v>259</v>
      </c>
      <c r="M354" t="s">
        <v>1108</v>
      </c>
      <c r="N354" t="s">
        <v>1417</v>
      </c>
    </row>
    <row r="355" spans="1:14" x14ac:dyDescent="0.25">
      <c r="A355" t="s">
        <v>2405</v>
      </c>
      <c r="B355" t="s">
        <v>2406</v>
      </c>
      <c r="D355">
        <v>354</v>
      </c>
      <c r="E355" t="s">
        <v>1959</v>
      </c>
      <c r="F355">
        <v>699</v>
      </c>
      <c r="G355">
        <v>489023655</v>
      </c>
      <c r="H355" t="s">
        <v>1453</v>
      </c>
      <c r="I355" t="s">
        <v>1454</v>
      </c>
      <c r="J355" t="s">
        <v>264</v>
      </c>
      <c r="L355" t="s">
        <v>259</v>
      </c>
      <c r="M355" t="s">
        <v>1108</v>
      </c>
      <c r="N355" t="s">
        <v>1417</v>
      </c>
    </row>
    <row r="356" spans="1:14" x14ac:dyDescent="0.25">
      <c r="A356" t="s">
        <v>2407</v>
      </c>
      <c r="B356" t="s">
        <v>2408</v>
      </c>
      <c r="D356">
        <v>355</v>
      </c>
      <c r="E356" t="s">
        <v>1959</v>
      </c>
      <c r="F356">
        <v>699</v>
      </c>
      <c r="G356">
        <v>489023655</v>
      </c>
      <c r="H356" t="s">
        <v>1453</v>
      </c>
      <c r="I356" t="s">
        <v>1454</v>
      </c>
      <c r="J356" t="s">
        <v>264</v>
      </c>
      <c r="L356" t="s">
        <v>259</v>
      </c>
      <c r="M356" t="s">
        <v>1108</v>
      </c>
      <c r="N356" t="s">
        <v>1417</v>
      </c>
    </row>
    <row r="357" spans="1:14" x14ac:dyDescent="0.25">
      <c r="A357" t="s">
        <v>2409</v>
      </c>
      <c r="B357" t="s">
        <v>2410</v>
      </c>
      <c r="D357">
        <v>356</v>
      </c>
      <c r="E357" t="s">
        <v>1959</v>
      </c>
      <c r="F357">
        <v>699</v>
      </c>
      <c r="G357">
        <v>489023655</v>
      </c>
      <c r="H357" t="s">
        <v>1453</v>
      </c>
      <c r="I357" t="s">
        <v>1454</v>
      </c>
      <c r="J357" t="s">
        <v>264</v>
      </c>
      <c r="L357" t="s">
        <v>259</v>
      </c>
      <c r="M357" t="s">
        <v>1108</v>
      </c>
      <c r="N357" t="s">
        <v>1417</v>
      </c>
    </row>
    <row r="358" spans="1:14" x14ac:dyDescent="0.25">
      <c r="A358" t="s">
        <v>2411</v>
      </c>
      <c r="B358" t="s">
        <v>2412</v>
      </c>
      <c r="D358">
        <v>357</v>
      </c>
      <c r="E358" t="s">
        <v>1959</v>
      </c>
      <c r="F358">
        <v>699</v>
      </c>
      <c r="G358">
        <v>489023655</v>
      </c>
      <c r="H358" t="s">
        <v>1453</v>
      </c>
      <c r="I358" t="s">
        <v>1454</v>
      </c>
      <c r="J358" t="s">
        <v>264</v>
      </c>
      <c r="L358" t="s">
        <v>259</v>
      </c>
      <c r="M358" t="s">
        <v>1108</v>
      </c>
      <c r="N358" t="s">
        <v>1417</v>
      </c>
    </row>
    <row r="359" spans="1:14" x14ac:dyDescent="0.25">
      <c r="A359" t="s">
        <v>2413</v>
      </c>
      <c r="B359" t="s">
        <v>2414</v>
      </c>
      <c r="D359">
        <v>358</v>
      </c>
      <c r="E359" t="s">
        <v>1959</v>
      </c>
      <c r="F359">
        <v>706</v>
      </c>
      <c r="G359">
        <v>492758055</v>
      </c>
      <c r="H359" t="s">
        <v>1468</v>
      </c>
      <c r="I359" t="s">
        <v>1469</v>
      </c>
      <c r="J359" t="s">
        <v>258</v>
      </c>
      <c r="L359" t="s">
        <v>259</v>
      </c>
      <c r="M359" t="s">
        <v>1408</v>
      </c>
      <c r="N359" t="s">
        <v>1417</v>
      </c>
    </row>
    <row r="360" spans="1:14" x14ac:dyDescent="0.25">
      <c r="A360" t="s">
        <v>2415</v>
      </c>
      <c r="B360" t="s">
        <v>2416</v>
      </c>
      <c r="D360">
        <v>359</v>
      </c>
      <c r="E360" t="s">
        <v>1959</v>
      </c>
      <c r="F360">
        <v>706</v>
      </c>
      <c r="G360">
        <v>492758055</v>
      </c>
      <c r="H360" t="s">
        <v>1468</v>
      </c>
      <c r="I360" t="s">
        <v>1469</v>
      </c>
      <c r="J360" t="s">
        <v>258</v>
      </c>
      <c r="L360" t="s">
        <v>259</v>
      </c>
      <c r="M360" t="s">
        <v>1408</v>
      </c>
      <c r="N360" t="s">
        <v>1417</v>
      </c>
    </row>
    <row r="361" spans="1:14" x14ac:dyDescent="0.25">
      <c r="A361" t="s">
        <v>2417</v>
      </c>
      <c r="B361" t="s">
        <v>2416</v>
      </c>
      <c r="D361">
        <v>360</v>
      </c>
      <c r="E361" t="s">
        <v>1959</v>
      </c>
      <c r="F361">
        <v>706</v>
      </c>
      <c r="G361">
        <v>492758055</v>
      </c>
      <c r="H361" t="s">
        <v>1468</v>
      </c>
      <c r="I361" t="s">
        <v>1469</v>
      </c>
      <c r="J361" t="s">
        <v>258</v>
      </c>
      <c r="L361" t="s">
        <v>259</v>
      </c>
      <c r="M361" t="s">
        <v>1408</v>
      </c>
      <c r="N361" t="s">
        <v>1417</v>
      </c>
    </row>
    <row r="362" spans="1:14" x14ac:dyDescent="0.25">
      <c r="A362" t="s">
        <v>2418</v>
      </c>
      <c r="B362" t="s">
        <v>741</v>
      </c>
      <c r="D362">
        <v>361</v>
      </c>
      <c r="E362" t="s">
        <v>1959</v>
      </c>
      <c r="F362">
        <v>709</v>
      </c>
      <c r="G362">
        <v>493956571</v>
      </c>
      <c r="H362" t="s">
        <v>1475</v>
      </c>
      <c r="I362" t="s">
        <v>1476</v>
      </c>
      <c r="J362" t="s">
        <v>264</v>
      </c>
      <c r="L362" t="s">
        <v>259</v>
      </c>
      <c r="M362" t="s">
        <v>627</v>
      </c>
      <c r="N362" t="s">
        <v>1417</v>
      </c>
    </row>
    <row r="363" spans="1:14" x14ac:dyDescent="0.25">
      <c r="A363" t="s">
        <v>2419</v>
      </c>
      <c r="D363">
        <v>362</v>
      </c>
      <c r="E363" t="s">
        <v>1959</v>
      </c>
      <c r="F363">
        <v>711</v>
      </c>
      <c r="G363">
        <v>494455514</v>
      </c>
      <c r="H363" t="s">
        <v>1479</v>
      </c>
      <c r="I363" t="s">
        <v>1480</v>
      </c>
      <c r="J363" t="s">
        <v>264</v>
      </c>
      <c r="L363" t="s">
        <v>259</v>
      </c>
      <c r="M363" t="s">
        <v>1438</v>
      </c>
      <c r="N363" t="s">
        <v>1417</v>
      </c>
    </row>
    <row r="364" spans="1:14" x14ac:dyDescent="0.25">
      <c r="A364" t="s">
        <v>2420</v>
      </c>
      <c r="B364" t="s">
        <v>2421</v>
      </c>
      <c r="D364">
        <v>363</v>
      </c>
      <c r="E364" t="s">
        <v>1959</v>
      </c>
      <c r="F364">
        <v>723</v>
      </c>
      <c r="G364">
        <v>497269234</v>
      </c>
      <c r="H364" t="s">
        <v>1505</v>
      </c>
      <c r="I364" t="s">
        <v>1506</v>
      </c>
      <c r="L364" t="s">
        <v>259</v>
      </c>
      <c r="M364" t="s">
        <v>916</v>
      </c>
      <c r="N364" t="s">
        <v>1417</v>
      </c>
    </row>
    <row r="365" spans="1:14" x14ac:dyDescent="0.25">
      <c r="A365" t="s">
        <v>2422</v>
      </c>
      <c r="B365" t="s">
        <v>2423</v>
      </c>
      <c r="D365">
        <v>364</v>
      </c>
      <c r="E365" t="s">
        <v>1959</v>
      </c>
      <c r="F365">
        <v>723</v>
      </c>
      <c r="G365">
        <v>497269234</v>
      </c>
      <c r="H365" t="s">
        <v>1505</v>
      </c>
      <c r="I365" t="s">
        <v>1506</v>
      </c>
      <c r="L365" t="s">
        <v>259</v>
      </c>
      <c r="M365" t="s">
        <v>916</v>
      </c>
      <c r="N365" t="s">
        <v>1417</v>
      </c>
    </row>
    <row r="366" spans="1:14" x14ac:dyDescent="0.25">
      <c r="A366" t="s">
        <v>2424</v>
      </c>
      <c r="B366" t="s">
        <v>2425</v>
      </c>
      <c r="D366">
        <v>365</v>
      </c>
      <c r="E366" t="s">
        <v>1959</v>
      </c>
      <c r="F366">
        <v>752</v>
      </c>
      <c r="G366">
        <v>509472571</v>
      </c>
      <c r="H366" t="s">
        <v>1564</v>
      </c>
      <c r="I366" t="s">
        <v>1565</v>
      </c>
      <c r="L366" t="s">
        <v>259</v>
      </c>
      <c r="M366" t="s">
        <v>436</v>
      </c>
      <c r="N366" t="s">
        <v>1417</v>
      </c>
    </row>
    <row r="367" spans="1:14" x14ac:dyDescent="0.25">
      <c r="A367" t="s">
        <v>2426</v>
      </c>
      <c r="B367" t="s">
        <v>2427</v>
      </c>
      <c r="D367">
        <v>366</v>
      </c>
      <c r="E367" t="s">
        <v>1959</v>
      </c>
      <c r="F367">
        <v>752</v>
      </c>
      <c r="G367">
        <v>509472571</v>
      </c>
      <c r="H367" t="s">
        <v>1564</v>
      </c>
      <c r="I367" t="s">
        <v>1565</v>
      </c>
      <c r="L367" t="s">
        <v>259</v>
      </c>
      <c r="M367" t="s">
        <v>436</v>
      </c>
      <c r="N367" t="s">
        <v>1417</v>
      </c>
    </row>
    <row r="368" spans="1:14" x14ac:dyDescent="0.25">
      <c r="A368" t="s">
        <v>2428</v>
      </c>
      <c r="B368" t="s">
        <v>2429</v>
      </c>
      <c r="D368">
        <v>367</v>
      </c>
      <c r="E368" t="s">
        <v>1959</v>
      </c>
      <c r="F368">
        <v>752</v>
      </c>
      <c r="G368">
        <v>509472571</v>
      </c>
      <c r="H368" t="s">
        <v>1564</v>
      </c>
      <c r="I368" t="s">
        <v>1565</v>
      </c>
      <c r="L368" t="s">
        <v>259</v>
      </c>
      <c r="M368" t="s">
        <v>436</v>
      </c>
      <c r="N368" t="s">
        <v>1417</v>
      </c>
    </row>
    <row r="369" spans="1:14" x14ac:dyDescent="0.25">
      <c r="A369" t="s">
        <v>2430</v>
      </c>
      <c r="B369" t="s">
        <v>2427</v>
      </c>
      <c r="D369">
        <v>368</v>
      </c>
      <c r="E369" t="s">
        <v>1959</v>
      </c>
      <c r="F369">
        <v>752</v>
      </c>
      <c r="G369">
        <v>509472571</v>
      </c>
      <c r="H369" t="s">
        <v>1564</v>
      </c>
      <c r="I369" t="s">
        <v>1565</v>
      </c>
      <c r="L369" t="s">
        <v>259</v>
      </c>
      <c r="M369" t="s">
        <v>436</v>
      </c>
      <c r="N369" t="s">
        <v>1417</v>
      </c>
    </row>
    <row r="370" spans="1:14" x14ac:dyDescent="0.25">
      <c r="A370" t="s">
        <v>2431</v>
      </c>
      <c r="B370" t="s">
        <v>280</v>
      </c>
      <c r="D370">
        <v>369</v>
      </c>
      <c r="E370" t="s">
        <v>1959</v>
      </c>
      <c r="F370">
        <v>753</v>
      </c>
      <c r="G370">
        <v>510793489</v>
      </c>
      <c r="H370" t="s">
        <v>1570</v>
      </c>
      <c r="I370" t="s">
        <v>1571</v>
      </c>
      <c r="L370" t="s">
        <v>259</v>
      </c>
      <c r="M370" t="s">
        <v>1572</v>
      </c>
      <c r="N370" t="s">
        <v>1417</v>
      </c>
    </row>
    <row r="371" spans="1:14" x14ac:dyDescent="0.25">
      <c r="A371" t="s">
        <v>2432</v>
      </c>
      <c r="B371" t="s">
        <v>2433</v>
      </c>
      <c r="D371">
        <v>370</v>
      </c>
      <c r="E371" t="s">
        <v>1959</v>
      </c>
      <c r="F371">
        <v>760</v>
      </c>
      <c r="G371">
        <v>517190896</v>
      </c>
      <c r="H371" t="s">
        <v>1587</v>
      </c>
      <c r="I371" t="s">
        <v>1588</v>
      </c>
      <c r="L371" t="s">
        <v>259</v>
      </c>
      <c r="M371" t="s">
        <v>1353</v>
      </c>
      <c r="N371" t="s">
        <v>1417</v>
      </c>
    </row>
    <row r="372" spans="1:14" x14ac:dyDescent="0.25">
      <c r="A372" t="s">
        <v>2434</v>
      </c>
      <c r="B372" t="s">
        <v>2435</v>
      </c>
      <c r="D372">
        <v>371</v>
      </c>
      <c r="E372" t="s">
        <v>1959</v>
      </c>
      <c r="F372">
        <v>760</v>
      </c>
      <c r="G372">
        <v>517190896</v>
      </c>
      <c r="H372" t="s">
        <v>1587</v>
      </c>
      <c r="I372" t="s">
        <v>1588</v>
      </c>
      <c r="L372" t="s">
        <v>259</v>
      </c>
      <c r="M372" t="s">
        <v>1353</v>
      </c>
      <c r="N372" t="s">
        <v>1417</v>
      </c>
    </row>
    <row r="373" spans="1:14" x14ac:dyDescent="0.25">
      <c r="A373" t="s">
        <v>2436</v>
      </c>
      <c r="B373" t="s">
        <v>2437</v>
      </c>
      <c r="D373">
        <v>372</v>
      </c>
      <c r="E373" t="s">
        <v>1959</v>
      </c>
      <c r="F373">
        <v>760</v>
      </c>
      <c r="G373">
        <v>517190896</v>
      </c>
      <c r="H373" t="s">
        <v>1587</v>
      </c>
      <c r="I373" t="s">
        <v>1588</v>
      </c>
      <c r="L373" t="s">
        <v>259</v>
      </c>
      <c r="M373" t="s">
        <v>1353</v>
      </c>
      <c r="N373" t="s">
        <v>1417</v>
      </c>
    </row>
    <row r="374" spans="1:14" x14ac:dyDescent="0.25">
      <c r="A374" t="s">
        <v>2438</v>
      </c>
      <c r="B374" t="s">
        <v>2439</v>
      </c>
      <c r="D374">
        <v>373</v>
      </c>
      <c r="E374" t="s">
        <v>1959</v>
      </c>
      <c r="F374">
        <v>760</v>
      </c>
      <c r="G374">
        <v>517190896</v>
      </c>
      <c r="H374" t="s">
        <v>1587</v>
      </c>
      <c r="I374" t="s">
        <v>1588</v>
      </c>
      <c r="L374" t="s">
        <v>259</v>
      </c>
      <c r="M374" t="s">
        <v>1353</v>
      </c>
      <c r="N374" t="s">
        <v>1417</v>
      </c>
    </row>
    <row r="375" spans="1:14" x14ac:dyDescent="0.25">
      <c r="A375" t="s">
        <v>2440</v>
      </c>
      <c r="B375" t="s">
        <v>2441</v>
      </c>
      <c r="D375">
        <v>374</v>
      </c>
      <c r="E375" t="s">
        <v>1959</v>
      </c>
      <c r="F375">
        <v>760</v>
      </c>
      <c r="G375">
        <v>517190896</v>
      </c>
      <c r="H375" t="s">
        <v>1587</v>
      </c>
      <c r="I375" t="s">
        <v>1588</v>
      </c>
      <c r="L375" t="s">
        <v>259</v>
      </c>
      <c r="M375" t="s">
        <v>1353</v>
      </c>
      <c r="N375" t="s">
        <v>1417</v>
      </c>
    </row>
    <row r="376" spans="1:14" x14ac:dyDescent="0.25">
      <c r="A376" t="s">
        <v>2442</v>
      </c>
      <c r="B376" t="s">
        <v>2443</v>
      </c>
      <c r="D376">
        <v>375</v>
      </c>
      <c r="E376" t="s">
        <v>1959</v>
      </c>
      <c r="F376">
        <v>760</v>
      </c>
      <c r="G376">
        <v>517190896</v>
      </c>
      <c r="H376" t="s">
        <v>1587</v>
      </c>
      <c r="I376" t="s">
        <v>1588</v>
      </c>
      <c r="L376" t="s">
        <v>259</v>
      </c>
      <c r="M376" t="s">
        <v>1353</v>
      </c>
      <c r="N376" t="s">
        <v>1417</v>
      </c>
    </row>
    <row r="377" spans="1:14" x14ac:dyDescent="0.25">
      <c r="A377" t="s">
        <v>2444</v>
      </c>
      <c r="B377" t="s">
        <v>2445</v>
      </c>
      <c r="D377">
        <v>376</v>
      </c>
      <c r="E377" t="s">
        <v>1959</v>
      </c>
      <c r="F377">
        <v>760</v>
      </c>
      <c r="G377">
        <v>517190896</v>
      </c>
      <c r="H377" t="s">
        <v>1587</v>
      </c>
      <c r="I377" t="s">
        <v>1588</v>
      </c>
      <c r="L377" t="s">
        <v>259</v>
      </c>
      <c r="M377" t="s">
        <v>1353</v>
      </c>
      <c r="N377" t="s">
        <v>1417</v>
      </c>
    </row>
    <row r="378" spans="1:14" x14ac:dyDescent="0.25">
      <c r="A378" t="s">
        <v>2446</v>
      </c>
      <c r="B378" t="s">
        <v>2447</v>
      </c>
      <c r="D378">
        <v>377</v>
      </c>
      <c r="E378" t="s">
        <v>1959</v>
      </c>
      <c r="F378">
        <v>765</v>
      </c>
      <c r="G378">
        <v>524553941</v>
      </c>
      <c r="H378" t="s">
        <v>1601</v>
      </c>
      <c r="I378" t="s">
        <v>1602</v>
      </c>
      <c r="L378" t="s">
        <v>259</v>
      </c>
      <c r="M378" t="s">
        <v>1603</v>
      </c>
      <c r="N378" t="s">
        <v>1417</v>
      </c>
    </row>
    <row r="379" spans="1:14" x14ac:dyDescent="0.25">
      <c r="A379" t="s">
        <v>2448</v>
      </c>
      <c r="B379" t="s">
        <v>2449</v>
      </c>
      <c r="D379">
        <v>378</v>
      </c>
      <c r="E379" t="s">
        <v>1959</v>
      </c>
      <c r="F379">
        <v>775</v>
      </c>
      <c r="G379">
        <v>527169521</v>
      </c>
      <c r="H379" t="s">
        <v>1624</v>
      </c>
      <c r="I379" t="s">
        <v>1625</v>
      </c>
      <c r="L379" t="s">
        <v>259</v>
      </c>
      <c r="M379" t="s">
        <v>564</v>
      </c>
      <c r="N379" t="s">
        <v>1417</v>
      </c>
    </row>
    <row r="380" spans="1:14" x14ac:dyDescent="0.25">
      <c r="A380" t="s">
        <v>2450</v>
      </c>
      <c r="B380" t="s">
        <v>2451</v>
      </c>
      <c r="D380">
        <v>379</v>
      </c>
      <c r="E380" t="s">
        <v>1959</v>
      </c>
      <c r="F380">
        <v>775</v>
      </c>
      <c r="G380">
        <v>527169521</v>
      </c>
      <c r="H380" t="s">
        <v>1624</v>
      </c>
      <c r="I380" t="s">
        <v>1625</v>
      </c>
      <c r="L380" t="s">
        <v>259</v>
      </c>
      <c r="M380" t="s">
        <v>564</v>
      </c>
      <c r="N380" t="s">
        <v>1417</v>
      </c>
    </row>
    <row r="381" spans="1:14" x14ac:dyDescent="0.25">
      <c r="A381" t="s">
        <v>2452</v>
      </c>
      <c r="B381" t="s">
        <v>280</v>
      </c>
      <c r="D381">
        <v>380</v>
      </c>
      <c r="E381" t="s">
        <v>1959</v>
      </c>
      <c r="F381">
        <v>775</v>
      </c>
      <c r="G381">
        <v>527169521</v>
      </c>
      <c r="H381" t="s">
        <v>1624</v>
      </c>
      <c r="I381" t="s">
        <v>1625</v>
      </c>
      <c r="L381" t="s">
        <v>259</v>
      </c>
      <c r="M381" t="s">
        <v>564</v>
      </c>
      <c r="N381" t="s">
        <v>1417</v>
      </c>
    </row>
    <row r="382" spans="1:14" x14ac:dyDescent="0.25">
      <c r="A382" t="s">
        <v>2453</v>
      </c>
      <c r="B382" t="s">
        <v>276</v>
      </c>
      <c r="D382">
        <v>381</v>
      </c>
      <c r="E382" t="s">
        <v>1959</v>
      </c>
      <c r="F382">
        <v>779</v>
      </c>
      <c r="G382">
        <v>529591382</v>
      </c>
      <c r="H382" t="s">
        <v>1632</v>
      </c>
      <c r="I382" t="s">
        <v>1633</v>
      </c>
      <c r="J382" t="s">
        <v>258</v>
      </c>
      <c r="L382" t="s">
        <v>259</v>
      </c>
      <c r="M382" t="s">
        <v>298</v>
      </c>
      <c r="N382" t="s">
        <v>1417</v>
      </c>
    </row>
    <row r="383" spans="1:14" x14ac:dyDescent="0.25">
      <c r="A383" t="s">
        <v>2454</v>
      </c>
      <c r="B383" t="s">
        <v>272</v>
      </c>
      <c r="D383">
        <v>382</v>
      </c>
      <c r="E383" t="s">
        <v>1959</v>
      </c>
      <c r="F383">
        <v>784</v>
      </c>
      <c r="G383">
        <v>539332348</v>
      </c>
      <c r="H383" t="s">
        <v>1642</v>
      </c>
      <c r="I383" t="s">
        <v>1643</v>
      </c>
      <c r="L383" t="s">
        <v>259</v>
      </c>
      <c r="M383" t="s">
        <v>1504</v>
      </c>
      <c r="N383" t="s">
        <v>1417</v>
      </c>
    </row>
    <row r="384" spans="1:14" x14ac:dyDescent="0.25">
      <c r="A384" t="s">
        <v>2455</v>
      </c>
      <c r="B384" t="s">
        <v>2456</v>
      </c>
      <c r="D384">
        <v>383</v>
      </c>
      <c r="E384" t="s">
        <v>1959</v>
      </c>
      <c r="F384">
        <v>784</v>
      </c>
      <c r="G384">
        <v>539332348</v>
      </c>
      <c r="H384" t="s">
        <v>1642</v>
      </c>
      <c r="I384" t="s">
        <v>1643</v>
      </c>
      <c r="L384" t="s">
        <v>259</v>
      </c>
      <c r="M384" t="s">
        <v>1504</v>
      </c>
      <c r="N384" t="s">
        <v>1417</v>
      </c>
    </row>
    <row r="385" spans="1:14" x14ac:dyDescent="0.25">
      <c r="A385" t="s">
        <v>2457</v>
      </c>
      <c r="B385" t="s">
        <v>272</v>
      </c>
      <c r="D385">
        <v>384</v>
      </c>
      <c r="E385" t="s">
        <v>1959</v>
      </c>
      <c r="F385">
        <v>784</v>
      </c>
      <c r="G385">
        <v>539332348</v>
      </c>
      <c r="H385" t="s">
        <v>1642</v>
      </c>
      <c r="I385" t="s">
        <v>1643</v>
      </c>
      <c r="L385" t="s">
        <v>259</v>
      </c>
      <c r="M385" t="s">
        <v>1504</v>
      </c>
      <c r="N385" t="s">
        <v>1417</v>
      </c>
    </row>
    <row r="386" spans="1:14" x14ac:dyDescent="0.25">
      <c r="A386" t="s">
        <v>2458</v>
      </c>
      <c r="B386" t="s">
        <v>2459</v>
      </c>
      <c r="D386">
        <v>385</v>
      </c>
      <c r="E386" t="s">
        <v>1959</v>
      </c>
      <c r="F386">
        <v>784</v>
      </c>
      <c r="G386">
        <v>539332348</v>
      </c>
      <c r="H386" t="s">
        <v>1642</v>
      </c>
      <c r="I386" t="s">
        <v>1643</v>
      </c>
      <c r="L386" t="s">
        <v>259</v>
      </c>
      <c r="M386" t="s">
        <v>1504</v>
      </c>
      <c r="N386" t="s">
        <v>1417</v>
      </c>
    </row>
    <row r="387" spans="1:14" x14ac:dyDescent="0.25">
      <c r="A387" t="s">
        <v>2460</v>
      </c>
      <c r="B387" t="s">
        <v>2461</v>
      </c>
      <c r="D387">
        <v>386</v>
      </c>
      <c r="E387" t="s">
        <v>1959</v>
      </c>
      <c r="F387">
        <v>794</v>
      </c>
      <c r="G387">
        <v>547970408</v>
      </c>
      <c r="H387" t="s">
        <v>1662</v>
      </c>
      <c r="I387" t="s">
        <v>1663</v>
      </c>
      <c r="J387" t="s">
        <v>258</v>
      </c>
      <c r="L387" t="s">
        <v>259</v>
      </c>
      <c r="M387" t="s">
        <v>1408</v>
      </c>
      <c r="N387" t="s">
        <v>1417</v>
      </c>
    </row>
    <row r="388" spans="1:14" x14ac:dyDescent="0.25">
      <c r="A388" t="s">
        <v>2462</v>
      </c>
      <c r="B388" t="s">
        <v>2463</v>
      </c>
      <c r="D388">
        <v>387</v>
      </c>
      <c r="E388" t="s">
        <v>1959</v>
      </c>
      <c r="F388">
        <v>794</v>
      </c>
      <c r="G388">
        <v>547970408</v>
      </c>
      <c r="H388" t="s">
        <v>1662</v>
      </c>
      <c r="I388" t="s">
        <v>1663</v>
      </c>
      <c r="J388" t="s">
        <v>258</v>
      </c>
      <c r="L388" t="s">
        <v>259</v>
      </c>
      <c r="M388" t="s">
        <v>1408</v>
      </c>
      <c r="N388" t="s">
        <v>1417</v>
      </c>
    </row>
    <row r="389" spans="1:14" x14ac:dyDescent="0.25">
      <c r="A389" t="s">
        <v>2464</v>
      </c>
      <c r="B389" t="s">
        <v>544</v>
      </c>
      <c r="D389">
        <v>388</v>
      </c>
      <c r="E389" t="s">
        <v>1959</v>
      </c>
      <c r="F389">
        <v>799</v>
      </c>
      <c r="G389">
        <v>556992521</v>
      </c>
      <c r="H389" t="s">
        <v>1672</v>
      </c>
      <c r="I389" t="s">
        <v>1673</v>
      </c>
      <c r="L389" t="s">
        <v>259</v>
      </c>
      <c r="M389" t="s">
        <v>1438</v>
      </c>
      <c r="N389" t="s">
        <v>1417</v>
      </c>
    </row>
    <row r="390" spans="1:14" x14ac:dyDescent="0.25">
      <c r="A390" t="s">
        <v>2465</v>
      </c>
      <c r="B390" t="s">
        <v>2466</v>
      </c>
      <c r="D390">
        <v>389</v>
      </c>
      <c r="E390" t="s">
        <v>1959</v>
      </c>
      <c r="F390">
        <v>801</v>
      </c>
      <c r="G390">
        <v>557044554</v>
      </c>
      <c r="H390" t="s">
        <v>1676</v>
      </c>
      <c r="I390" t="s">
        <v>1677</v>
      </c>
      <c r="L390" t="s">
        <v>259</v>
      </c>
      <c r="M390" t="s">
        <v>1001</v>
      </c>
      <c r="N390" t="s">
        <v>1417</v>
      </c>
    </row>
    <row r="391" spans="1:14" x14ac:dyDescent="0.25">
      <c r="A391" t="s">
        <v>2467</v>
      </c>
      <c r="B391" t="s">
        <v>2468</v>
      </c>
      <c r="D391">
        <v>390</v>
      </c>
      <c r="E391" t="s">
        <v>1959</v>
      </c>
      <c r="F391">
        <v>825</v>
      </c>
      <c r="G391">
        <v>578713903</v>
      </c>
      <c r="H391" t="s">
        <v>1783</v>
      </c>
      <c r="I391" t="s">
        <v>1784</v>
      </c>
      <c r="L391" t="s">
        <v>259</v>
      </c>
      <c r="M391" t="s">
        <v>1785</v>
      </c>
      <c r="N391" t="s">
        <v>1417</v>
      </c>
    </row>
    <row r="392" spans="1:14" x14ac:dyDescent="0.25">
      <c r="A392" t="s">
        <v>2469</v>
      </c>
      <c r="B392" t="s">
        <v>2470</v>
      </c>
      <c r="D392">
        <v>391</v>
      </c>
      <c r="E392" t="s">
        <v>1959</v>
      </c>
      <c r="F392">
        <v>829</v>
      </c>
      <c r="G392">
        <v>584038811</v>
      </c>
      <c r="H392" t="s">
        <v>1827</v>
      </c>
      <c r="I392" t="s">
        <v>1828</v>
      </c>
      <c r="L392" t="s">
        <v>259</v>
      </c>
      <c r="M392" t="s">
        <v>1408</v>
      </c>
      <c r="N392" t="s">
        <v>1417</v>
      </c>
    </row>
    <row r="393" spans="1:14" x14ac:dyDescent="0.25">
      <c r="A393" t="s">
        <v>2471</v>
      </c>
      <c r="B393" t="s">
        <v>2472</v>
      </c>
      <c r="D393">
        <v>392</v>
      </c>
      <c r="E393" t="s">
        <v>1959</v>
      </c>
      <c r="F393">
        <v>830</v>
      </c>
      <c r="G393">
        <v>584038837</v>
      </c>
      <c r="H393" t="s">
        <v>1838</v>
      </c>
      <c r="I393" t="s">
        <v>1839</v>
      </c>
      <c r="L393" t="s">
        <v>259</v>
      </c>
      <c r="M393" t="s">
        <v>1408</v>
      </c>
      <c r="N393" t="s">
        <v>1417</v>
      </c>
    </row>
    <row r="394" spans="1:14" x14ac:dyDescent="0.25">
      <c r="A394" t="s">
        <v>2473</v>
      </c>
      <c r="B394" t="s">
        <v>2474</v>
      </c>
      <c r="D394">
        <v>393</v>
      </c>
      <c r="E394" t="s">
        <v>1959</v>
      </c>
      <c r="F394">
        <v>835</v>
      </c>
      <c r="G394">
        <v>590129162</v>
      </c>
      <c r="H394" t="s">
        <v>1885</v>
      </c>
      <c r="I394" t="s">
        <v>1886</v>
      </c>
      <c r="L394" t="s">
        <v>259</v>
      </c>
      <c r="M394" t="s">
        <v>1408</v>
      </c>
      <c r="N394" t="s">
        <v>1417</v>
      </c>
    </row>
    <row r="395" spans="1:14" x14ac:dyDescent="0.25">
      <c r="A395" t="s">
        <v>2475</v>
      </c>
      <c r="B395" t="s">
        <v>2476</v>
      </c>
      <c r="D395">
        <v>394</v>
      </c>
      <c r="E395" t="s">
        <v>1959</v>
      </c>
      <c r="F395">
        <v>840</v>
      </c>
      <c r="G395">
        <v>594813379</v>
      </c>
      <c r="H395" t="s">
        <v>1943</v>
      </c>
      <c r="I395" t="s">
        <v>1944</v>
      </c>
      <c r="L395" t="s">
        <v>259</v>
      </c>
      <c r="M395" t="s">
        <v>1603</v>
      </c>
      <c r="N395" t="s">
        <v>1417</v>
      </c>
    </row>
    <row r="396" spans="1:14" x14ac:dyDescent="0.25">
      <c r="A396" t="s">
        <v>2477</v>
      </c>
      <c r="B396" t="s">
        <v>2476</v>
      </c>
      <c r="D396">
        <v>395</v>
      </c>
      <c r="E396" t="s">
        <v>1959</v>
      </c>
      <c r="F396">
        <v>840</v>
      </c>
      <c r="G396">
        <v>594813379</v>
      </c>
      <c r="H396" t="s">
        <v>1943</v>
      </c>
      <c r="I396" t="s">
        <v>1944</v>
      </c>
      <c r="L396" t="s">
        <v>259</v>
      </c>
      <c r="M396" t="s">
        <v>1603</v>
      </c>
      <c r="N396" t="s">
        <v>1417</v>
      </c>
    </row>
    <row r="397" spans="1:14" x14ac:dyDescent="0.25">
      <c r="A397" t="s">
        <v>2478</v>
      </c>
      <c r="B397" t="s">
        <v>2476</v>
      </c>
      <c r="D397">
        <v>396</v>
      </c>
      <c r="E397" t="s">
        <v>1959</v>
      </c>
      <c r="F397">
        <v>840</v>
      </c>
      <c r="G397">
        <v>594813379</v>
      </c>
      <c r="H397" t="s">
        <v>1943</v>
      </c>
      <c r="I397" t="s">
        <v>1944</v>
      </c>
      <c r="L397" t="s">
        <v>259</v>
      </c>
      <c r="M397" t="s">
        <v>1603</v>
      </c>
      <c r="N397" t="s">
        <v>1417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879"/>
  <sheetViews>
    <sheetView workbookViewId="0"/>
  </sheetViews>
  <sheetFormatPr baseColWidth="10" defaultColWidth="9.140625" defaultRowHeight="15" x14ac:dyDescent="0.25"/>
  <sheetData>
    <row r="1" spans="1:13" x14ac:dyDescent="0.25">
      <c r="A1" t="s">
        <v>172</v>
      </c>
      <c r="B1" t="s">
        <v>250</v>
      </c>
      <c r="C1" t="s">
        <v>1947</v>
      </c>
      <c r="D1" t="s">
        <v>1948</v>
      </c>
      <c r="E1" t="s">
        <v>1949</v>
      </c>
      <c r="F1" t="s">
        <v>1950</v>
      </c>
      <c r="G1" t="s">
        <v>1951</v>
      </c>
      <c r="H1" t="s">
        <v>1952</v>
      </c>
      <c r="I1" t="s">
        <v>1953</v>
      </c>
      <c r="J1" t="s">
        <v>1954</v>
      </c>
      <c r="K1" t="s">
        <v>1955</v>
      </c>
      <c r="L1" t="s">
        <v>1956</v>
      </c>
      <c r="M1" t="s">
        <v>1957</v>
      </c>
    </row>
    <row r="2" spans="1:13" x14ac:dyDescent="0.25">
      <c r="A2" t="s">
        <v>2479</v>
      </c>
      <c r="B2">
        <v>1</v>
      </c>
      <c r="C2" t="s">
        <v>1959</v>
      </c>
      <c r="D2">
        <v>238</v>
      </c>
      <c r="E2">
        <v>341051408</v>
      </c>
      <c r="F2" t="s">
        <v>355</v>
      </c>
      <c r="G2" t="s">
        <v>356</v>
      </c>
      <c r="H2" t="s">
        <v>258</v>
      </c>
      <c r="J2" t="s">
        <v>259</v>
      </c>
      <c r="K2" t="s">
        <v>357</v>
      </c>
      <c r="L2" t="s">
        <v>358</v>
      </c>
    </row>
    <row r="3" spans="1:13" x14ac:dyDescent="0.25">
      <c r="A3" t="s">
        <v>2480</v>
      </c>
      <c r="B3">
        <v>2</v>
      </c>
      <c r="C3" t="s">
        <v>1959</v>
      </c>
      <c r="D3">
        <v>238</v>
      </c>
      <c r="E3">
        <v>341051408</v>
      </c>
      <c r="F3" t="s">
        <v>355</v>
      </c>
      <c r="G3" t="s">
        <v>356</v>
      </c>
      <c r="H3" t="s">
        <v>258</v>
      </c>
      <c r="J3" t="s">
        <v>259</v>
      </c>
      <c r="K3" t="s">
        <v>357</v>
      </c>
      <c r="L3" t="s">
        <v>358</v>
      </c>
    </row>
    <row r="4" spans="1:13" x14ac:dyDescent="0.25">
      <c r="A4" t="s">
        <v>2481</v>
      </c>
      <c r="B4">
        <v>3</v>
      </c>
      <c r="C4" t="s">
        <v>1959</v>
      </c>
      <c r="D4">
        <v>238</v>
      </c>
      <c r="E4">
        <v>341051408</v>
      </c>
      <c r="F4" t="s">
        <v>355</v>
      </c>
      <c r="G4" t="s">
        <v>356</v>
      </c>
      <c r="H4" t="s">
        <v>258</v>
      </c>
      <c r="J4" t="s">
        <v>259</v>
      </c>
      <c r="K4" t="s">
        <v>357</v>
      </c>
      <c r="L4" t="s">
        <v>358</v>
      </c>
    </row>
    <row r="5" spans="1:13" x14ac:dyDescent="0.25">
      <c r="A5" t="s">
        <v>2482</v>
      </c>
      <c r="B5">
        <v>4</v>
      </c>
      <c r="C5" t="s">
        <v>1959</v>
      </c>
      <c r="D5">
        <v>238</v>
      </c>
      <c r="E5">
        <v>341051408</v>
      </c>
      <c r="F5" t="s">
        <v>355</v>
      </c>
      <c r="G5" t="s">
        <v>356</v>
      </c>
      <c r="H5" t="s">
        <v>258</v>
      </c>
      <c r="J5" t="s">
        <v>259</v>
      </c>
      <c r="K5" t="s">
        <v>357</v>
      </c>
      <c r="L5" t="s">
        <v>358</v>
      </c>
    </row>
    <row r="6" spans="1:13" x14ac:dyDescent="0.25">
      <c r="A6" t="s">
        <v>2483</v>
      </c>
      <c r="B6">
        <v>5</v>
      </c>
      <c r="C6" t="s">
        <v>1959</v>
      </c>
      <c r="D6">
        <v>238</v>
      </c>
      <c r="E6">
        <v>341051408</v>
      </c>
      <c r="F6" t="s">
        <v>355</v>
      </c>
      <c r="G6" t="s">
        <v>356</v>
      </c>
      <c r="H6" t="s">
        <v>258</v>
      </c>
      <c r="J6" t="s">
        <v>259</v>
      </c>
      <c r="K6" t="s">
        <v>357</v>
      </c>
      <c r="L6" t="s">
        <v>358</v>
      </c>
    </row>
    <row r="7" spans="1:13" x14ac:dyDescent="0.25">
      <c r="A7" t="s">
        <v>2484</v>
      </c>
      <c r="B7">
        <v>6</v>
      </c>
      <c r="C7" t="s">
        <v>1959</v>
      </c>
      <c r="D7">
        <v>239</v>
      </c>
      <c r="E7">
        <v>343322150</v>
      </c>
      <c r="F7" t="s">
        <v>360</v>
      </c>
      <c r="G7" t="s">
        <v>361</v>
      </c>
      <c r="H7" t="s">
        <v>258</v>
      </c>
      <c r="J7" t="s">
        <v>259</v>
      </c>
      <c r="K7" t="s">
        <v>362</v>
      </c>
      <c r="L7" t="s">
        <v>363</v>
      </c>
    </row>
    <row r="8" spans="1:13" x14ac:dyDescent="0.25">
      <c r="A8" t="s">
        <v>2485</v>
      </c>
      <c r="B8">
        <v>7</v>
      </c>
      <c r="C8" t="s">
        <v>1959</v>
      </c>
      <c r="D8">
        <v>240</v>
      </c>
      <c r="E8">
        <v>345574140</v>
      </c>
      <c r="F8" t="s">
        <v>365</v>
      </c>
      <c r="G8" t="s">
        <v>366</v>
      </c>
      <c r="H8" t="s">
        <v>258</v>
      </c>
      <c r="J8" t="s">
        <v>259</v>
      </c>
      <c r="K8" t="s">
        <v>367</v>
      </c>
      <c r="L8" t="s">
        <v>363</v>
      </c>
    </row>
    <row r="9" spans="1:13" x14ac:dyDescent="0.25">
      <c r="A9" t="s">
        <v>2486</v>
      </c>
      <c r="B9">
        <v>8</v>
      </c>
      <c r="C9" t="s">
        <v>1959</v>
      </c>
      <c r="D9">
        <v>241</v>
      </c>
      <c r="E9">
        <v>345963294</v>
      </c>
      <c r="F9" t="s">
        <v>368</v>
      </c>
      <c r="G9" t="s">
        <v>369</v>
      </c>
      <c r="H9" t="s">
        <v>264</v>
      </c>
      <c r="J9" t="s">
        <v>259</v>
      </c>
      <c r="K9" t="s">
        <v>370</v>
      </c>
      <c r="L9" t="s">
        <v>371</v>
      </c>
    </row>
    <row r="10" spans="1:13" x14ac:dyDescent="0.25">
      <c r="A10" t="s">
        <v>2487</v>
      </c>
      <c r="B10">
        <v>9</v>
      </c>
      <c r="C10" t="s">
        <v>1959</v>
      </c>
      <c r="D10">
        <v>241</v>
      </c>
      <c r="E10">
        <v>345963294</v>
      </c>
      <c r="F10" t="s">
        <v>368</v>
      </c>
      <c r="G10" t="s">
        <v>369</v>
      </c>
      <c r="H10" t="s">
        <v>264</v>
      </c>
      <c r="J10" t="s">
        <v>259</v>
      </c>
      <c r="K10" t="s">
        <v>370</v>
      </c>
      <c r="L10" t="s">
        <v>371</v>
      </c>
    </row>
    <row r="11" spans="1:13" x14ac:dyDescent="0.25">
      <c r="A11" t="s">
        <v>2488</v>
      </c>
      <c r="B11">
        <v>10</v>
      </c>
      <c r="C11" t="s">
        <v>1959</v>
      </c>
      <c r="D11">
        <v>241</v>
      </c>
      <c r="E11">
        <v>345963294</v>
      </c>
      <c r="F11" t="s">
        <v>368</v>
      </c>
      <c r="G11" t="s">
        <v>369</v>
      </c>
      <c r="H11" t="s">
        <v>264</v>
      </c>
      <c r="J11" t="s">
        <v>259</v>
      </c>
      <c r="K11" t="s">
        <v>370</v>
      </c>
      <c r="L11" t="s">
        <v>371</v>
      </c>
    </row>
    <row r="12" spans="1:13" x14ac:dyDescent="0.25">
      <c r="A12" t="s">
        <v>2489</v>
      </c>
      <c r="B12">
        <v>11</v>
      </c>
      <c r="C12" t="s">
        <v>1959</v>
      </c>
      <c r="D12">
        <v>241</v>
      </c>
      <c r="E12">
        <v>345963294</v>
      </c>
      <c r="F12" t="s">
        <v>368</v>
      </c>
      <c r="G12" t="s">
        <v>369</v>
      </c>
      <c r="H12" t="s">
        <v>264</v>
      </c>
      <c r="J12" t="s">
        <v>259</v>
      </c>
      <c r="K12" t="s">
        <v>370</v>
      </c>
      <c r="L12" t="s">
        <v>371</v>
      </c>
    </row>
    <row r="13" spans="1:13" x14ac:dyDescent="0.25">
      <c r="A13" t="s">
        <v>2490</v>
      </c>
      <c r="B13">
        <v>12</v>
      </c>
      <c r="C13" t="s">
        <v>1959</v>
      </c>
      <c r="D13">
        <v>241</v>
      </c>
      <c r="E13">
        <v>345963294</v>
      </c>
      <c r="F13" t="s">
        <v>368</v>
      </c>
      <c r="G13" t="s">
        <v>369</v>
      </c>
      <c r="H13" t="s">
        <v>264</v>
      </c>
      <c r="J13" t="s">
        <v>259</v>
      </c>
      <c r="K13" t="s">
        <v>370</v>
      </c>
      <c r="L13" t="s">
        <v>371</v>
      </c>
    </row>
    <row r="14" spans="1:13" x14ac:dyDescent="0.25">
      <c r="A14" t="s">
        <v>2486</v>
      </c>
      <c r="B14">
        <v>13</v>
      </c>
      <c r="C14" t="s">
        <v>1959</v>
      </c>
      <c r="D14">
        <v>242</v>
      </c>
      <c r="E14">
        <v>345963301</v>
      </c>
      <c r="F14" t="s">
        <v>372</v>
      </c>
      <c r="G14" t="s">
        <v>373</v>
      </c>
      <c r="H14" t="s">
        <v>258</v>
      </c>
      <c r="J14" t="s">
        <v>259</v>
      </c>
      <c r="K14" t="s">
        <v>370</v>
      </c>
      <c r="L14" t="s">
        <v>371</v>
      </c>
    </row>
    <row r="15" spans="1:13" x14ac:dyDescent="0.25">
      <c r="A15" t="s">
        <v>2490</v>
      </c>
      <c r="B15">
        <v>14</v>
      </c>
      <c r="C15" t="s">
        <v>1959</v>
      </c>
      <c r="D15">
        <v>242</v>
      </c>
      <c r="E15">
        <v>345963301</v>
      </c>
      <c r="F15" t="s">
        <v>372</v>
      </c>
      <c r="G15" t="s">
        <v>373</v>
      </c>
      <c r="H15" t="s">
        <v>258</v>
      </c>
      <c r="J15" t="s">
        <v>259</v>
      </c>
      <c r="K15" t="s">
        <v>370</v>
      </c>
      <c r="L15" t="s">
        <v>371</v>
      </c>
    </row>
    <row r="16" spans="1:13" x14ac:dyDescent="0.25">
      <c r="A16" t="s">
        <v>2488</v>
      </c>
      <c r="B16">
        <v>15</v>
      </c>
      <c r="C16" t="s">
        <v>1959</v>
      </c>
      <c r="D16">
        <v>242</v>
      </c>
      <c r="E16">
        <v>345963301</v>
      </c>
      <c r="F16" t="s">
        <v>372</v>
      </c>
      <c r="G16" t="s">
        <v>373</v>
      </c>
      <c r="H16" t="s">
        <v>258</v>
      </c>
      <c r="J16" t="s">
        <v>259</v>
      </c>
      <c r="K16" t="s">
        <v>370</v>
      </c>
      <c r="L16" t="s">
        <v>371</v>
      </c>
    </row>
    <row r="17" spans="1:12" x14ac:dyDescent="0.25">
      <c r="A17" t="s">
        <v>2491</v>
      </c>
      <c r="B17">
        <v>16</v>
      </c>
      <c r="C17" t="s">
        <v>1959</v>
      </c>
      <c r="D17">
        <v>242</v>
      </c>
      <c r="E17">
        <v>345963301</v>
      </c>
      <c r="F17" t="s">
        <v>372</v>
      </c>
      <c r="G17" t="s">
        <v>373</v>
      </c>
      <c r="H17" t="s">
        <v>258</v>
      </c>
      <c r="J17" t="s">
        <v>259</v>
      </c>
      <c r="K17" t="s">
        <v>370</v>
      </c>
      <c r="L17" t="s">
        <v>371</v>
      </c>
    </row>
    <row r="18" spans="1:12" x14ac:dyDescent="0.25">
      <c r="A18" t="s">
        <v>2492</v>
      </c>
      <c r="B18">
        <v>17</v>
      </c>
      <c r="C18" t="s">
        <v>1959</v>
      </c>
      <c r="D18">
        <v>242</v>
      </c>
      <c r="E18">
        <v>345963301</v>
      </c>
      <c r="F18" t="s">
        <v>372</v>
      </c>
      <c r="G18" t="s">
        <v>373</v>
      </c>
      <c r="H18" t="s">
        <v>258</v>
      </c>
      <c r="J18" t="s">
        <v>259</v>
      </c>
      <c r="K18" t="s">
        <v>370</v>
      </c>
      <c r="L18" t="s">
        <v>371</v>
      </c>
    </row>
    <row r="19" spans="1:12" x14ac:dyDescent="0.25">
      <c r="A19" t="s">
        <v>2486</v>
      </c>
      <c r="B19">
        <v>18</v>
      </c>
      <c r="C19" t="s">
        <v>1959</v>
      </c>
      <c r="D19">
        <v>243</v>
      </c>
      <c r="E19">
        <v>345965516</v>
      </c>
      <c r="F19" t="s">
        <v>374</v>
      </c>
      <c r="G19" t="s">
        <v>375</v>
      </c>
      <c r="H19" t="s">
        <v>258</v>
      </c>
      <c r="J19" t="s">
        <v>259</v>
      </c>
      <c r="K19" t="s">
        <v>370</v>
      </c>
      <c r="L19" t="s">
        <v>371</v>
      </c>
    </row>
    <row r="20" spans="1:12" x14ac:dyDescent="0.25">
      <c r="A20" t="s">
        <v>2493</v>
      </c>
      <c r="B20">
        <v>19</v>
      </c>
      <c r="C20" t="s">
        <v>1959</v>
      </c>
      <c r="D20">
        <v>243</v>
      </c>
      <c r="E20">
        <v>345965516</v>
      </c>
      <c r="F20" t="s">
        <v>374</v>
      </c>
      <c r="G20" t="s">
        <v>375</v>
      </c>
      <c r="H20" t="s">
        <v>258</v>
      </c>
      <c r="J20" t="s">
        <v>259</v>
      </c>
      <c r="K20" t="s">
        <v>370</v>
      </c>
      <c r="L20" t="s">
        <v>371</v>
      </c>
    </row>
    <row r="21" spans="1:12" x14ac:dyDescent="0.25">
      <c r="A21" t="s">
        <v>291</v>
      </c>
      <c r="B21">
        <v>20</v>
      </c>
      <c r="C21" t="s">
        <v>1959</v>
      </c>
      <c r="D21">
        <v>243</v>
      </c>
      <c r="E21">
        <v>345965516</v>
      </c>
      <c r="F21" t="s">
        <v>374</v>
      </c>
      <c r="G21" t="s">
        <v>375</v>
      </c>
      <c r="H21" t="s">
        <v>258</v>
      </c>
      <c r="J21" t="s">
        <v>259</v>
      </c>
      <c r="K21" t="s">
        <v>370</v>
      </c>
      <c r="L21" t="s">
        <v>371</v>
      </c>
    </row>
    <row r="22" spans="1:12" x14ac:dyDescent="0.25">
      <c r="A22" t="s">
        <v>2486</v>
      </c>
      <c r="B22">
        <v>21</v>
      </c>
      <c r="C22" t="s">
        <v>1959</v>
      </c>
      <c r="D22">
        <v>244</v>
      </c>
      <c r="E22">
        <v>345969615</v>
      </c>
      <c r="F22" t="s">
        <v>376</v>
      </c>
      <c r="G22" t="s">
        <v>377</v>
      </c>
      <c r="H22" t="s">
        <v>258</v>
      </c>
      <c r="J22" t="s">
        <v>259</v>
      </c>
      <c r="K22" t="s">
        <v>370</v>
      </c>
      <c r="L22" t="s">
        <v>371</v>
      </c>
    </row>
    <row r="23" spans="1:12" x14ac:dyDescent="0.25">
      <c r="A23" t="s">
        <v>2494</v>
      </c>
      <c r="B23">
        <v>22</v>
      </c>
      <c r="C23" t="s">
        <v>1959</v>
      </c>
      <c r="D23">
        <v>244</v>
      </c>
      <c r="E23">
        <v>345969615</v>
      </c>
      <c r="F23" t="s">
        <v>376</v>
      </c>
      <c r="G23" t="s">
        <v>377</v>
      </c>
      <c r="H23" t="s">
        <v>258</v>
      </c>
      <c r="J23" t="s">
        <v>259</v>
      </c>
      <c r="K23" t="s">
        <v>370</v>
      </c>
      <c r="L23" t="s">
        <v>371</v>
      </c>
    </row>
    <row r="24" spans="1:12" x14ac:dyDescent="0.25">
      <c r="A24" t="s">
        <v>2487</v>
      </c>
      <c r="B24">
        <v>23</v>
      </c>
      <c r="C24" t="s">
        <v>1959</v>
      </c>
      <c r="D24">
        <v>244</v>
      </c>
      <c r="E24">
        <v>345969615</v>
      </c>
      <c r="F24" t="s">
        <v>376</v>
      </c>
      <c r="G24" t="s">
        <v>377</v>
      </c>
      <c r="H24" t="s">
        <v>258</v>
      </c>
      <c r="J24" t="s">
        <v>259</v>
      </c>
      <c r="K24" t="s">
        <v>370</v>
      </c>
      <c r="L24" t="s">
        <v>371</v>
      </c>
    </row>
    <row r="25" spans="1:12" x14ac:dyDescent="0.25">
      <c r="A25" t="s">
        <v>2495</v>
      </c>
      <c r="B25">
        <v>24</v>
      </c>
      <c r="C25" t="s">
        <v>1959</v>
      </c>
      <c r="D25">
        <v>244</v>
      </c>
      <c r="E25">
        <v>345969615</v>
      </c>
      <c r="F25" t="s">
        <v>376</v>
      </c>
      <c r="G25" t="s">
        <v>377</v>
      </c>
      <c r="H25" t="s">
        <v>258</v>
      </c>
      <c r="J25" t="s">
        <v>259</v>
      </c>
      <c r="K25" t="s">
        <v>370</v>
      </c>
      <c r="L25" t="s">
        <v>371</v>
      </c>
    </row>
    <row r="26" spans="1:12" x14ac:dyDescent="0.25">
      <c r="A26" t="s">
        <v>2496</v>
      </c>
      <c r="B26">
        <v>25</v>
      </c>
      <c r="C26" t="s">
        <v>1959</v>
      </c>
      <c r="D26">
        <v>250</v>
      </c>
      <c r="E26">
        <v>351854896</v>
      </c>
      <c r="F26" t="s">
        <v>395</v>
      </c>
      <c r="G26" t="s">
        <v>396</v>
      </c>
      <c r="H26" t="s">
        <v>258</v>
      </c>
      <c r="J26" t="s">
        <v>259</v>
      </c>
      <c r="K26" t="s">
        <v>397</v>
      </c>
      <c r="L26" t="s">
        <v>371</v>
      </c>
    </row>
    <row r="27" spans="1:12" x14ac:dyDescent="0.25">
      <c r="A27" t="s">
        <v>2497</v>
      </c>
      <c r="B27">
        <v>26</v>
      </c>
      <c r="C27" t="s">
        <v>1959</v>
      </c>
      <c r="D27">
        <v>250</v>
      </c>
      <c r="E27">
        <v>351854896</v>
      </c>
      <c r="F27" t="s">
        <v>395</v>
      </c>
      <c r="G27" t="s">
        <v>396</v>
      </c>
      <c r="H27" t="s">
        <v>258</v>
      </c>
      <c r="J27" t="s">
        <v>259</v>
      </c>
      <c r="K27" t="s">
        <v>397</v>
      </c>
      <c r="L27" t="s">
        <v>371</v>
      </c>
    </row>
    <row r="28" spans="1:12" x14ac:dyDescent="0.25">
      <c r="A28" t="s">
        <v>2498</v>
      </c>
      <c r="B28">
        <v>27</v>
      </c>
      <c r="C28" t="s">
        <v>1959</v>
      </c>
      <c r="D28">
        <v>250</v>
      </c>
      <c r="E28">
        <v>351854896</v>
      </c>
      <c r="F28" t="s">
        <v>395</v>
      </c>
      <c r="G28" t="s">
        <v>396</v>
      </c>
      <c r="H28" t="s">
        <v>258</v>
      </c>
      <c r="J28" t="s">
        <v>259</v>
      </c>
      <c r="K28" t="s">
        <v>397</v>
      </c>
      <c r="L28" t="s">
        <v>371</v>
      </c>
    </row>
    <row r="29" spans="1:12" x14ac:dyDescent="0.25">
      <c r="A29" t="s">
        <v>2499</v>
      </c>
      <c r="B29">
        <v>28</v>
      </c>
      <c r="C29" t="s">
        <v>1959</v>
      </c>
      <c r="D29">
        <v>250</v>
      </c>
      <c r="E29">
        <v>351854896</v>
      </c>
      <c r="F29" t="s">
        <v>395</v>
      </c>
      <c r="G29" t="s">
        <v>396</v>
      </c>
      <c r="H29" t="s">
        <v>258</v>
      </c>
      <c r="J29" t="s">
        <v>259</v>
      </c>
      <c r="K29" t="s">
        <v>397</v>
      </c>
      <c r="L29" t="s">
        <v>371</v>
      </c>
    </row>
    <row r="30" spans="1:12" x14ac:dyDescent="0.25">
      <c r="A30" t="s">
        <v>2500</v>
      </c>
      <c r="B30">
        <v>29</v>
      </c>
      <c r="C30" t="s">
        <v>1959</v>
      </c>
      <c r="D30">
        <v>250</v>
      </c>
      <c r="E30">
        <v>351854896</v>
      </c>
      <c r="F30" t="s">
        <v>395</v>
      </c>
      <c r="G30" t="s">
        <v>396</v>
      </c>
      <c r="H30" t="s">
        <v>258</v>
      </c>
      <c r="J30" t="s">
        <v>259</v>
      </c>
      <c r="K30" t="s">
        <v>397</v>
      </c>
      <c r="L30" t="s">
        <v>371</v>
      </c>
    </row>
    <row r="31" spans="1:12" x14ac:dyDescent="0.25">
      <c r="A31" t="s">
        <v>2501</v>
      </c>
      <c r="B31">
        <v>30</v>
      </c>
      <c r="C31" t="s">
        <v>1959</v>
      </c>
      <c r="D31">
        <v>250</v>
      </c>
      <c r="E31">
        <v>351854896</v>
      </c>
      <c r="F31" t="s">
        <v>395</v>
      </c>
      <c r="G31" t="s">
        <v>396</v>
      </c>
      <c r="H31" t="s">
        <v>258</v>
      </c>
      <c r="J31" t="s">
        <v>259</v>
      </c>
      <c r="K31" t="s">
        <v>397</v>
      </c>
      <c r="L31" t="s">
        <v>371</v>
      </c>
    </row>
    <row r="32" spans="1:12" x14ac:dyDescent="0.25">
      <c r="A32" t="s">
        <v>2502</v>
      </c>
      <c r="B32">
        <v>31</v>
      </c>
      <c r="C32" t="s">
        <v>1959</v>
      </c>
      <c r="D32">
        <v>250</v>
      </c>
      <c r="E32">
        <v>351854896</v>
      </c>
      <c r="F32" t="s">
        <v>395</v>
      </c>
      <c r="G32" t="s">
        <v>396</v>
      </c>
      <c r="H32" t="s">
        <v>258</v>
      </c>
      <c r="J32" t="s">
        <v>259</v>
      </c>
      <c r="K32" t="s">
        <v>397</v>
      </c>
      <c r="L32" t="s">
        <v>371</v>
      </c>
    </row>
    <row r="33" spans="1:12" x14ac:dyDescent="0.25">
      <c r="A33" t="s">
        <v>2503</v>
      </c>
      <c r="B33">
        <v>32</v>
      </c>
      <c r="C33" t="s">
        <v>1959</v>
      </c>
      <c r="D33">
        <v>250</v>
      </c>
      <c r="E33">
        <v>351854896</v>
      </c>
      <c r="F33" t="s">
        <v>395</v>
      </c>
      <c r="G33" t="s">
        <v>396</v>
      </c>
      <c r="H33" t="s">
        <v>258</v>
      </c>
      <c r="J33" t="s">
        <v>259</v>
      </c>
      <c r="K33" t="s">
        <v>397</v>
      </c>
      <c r="L33" t="s">
        <v>371</v>
      </c>
    </row>
    <row r="34" spans="1:12" x14ac:dyDescent="0.25">
      <c r="A34" t="s">
        <v>2504</v>
      </c>
      <c r="B34">
        <v>33</v>
      </c>
      <c r="C34" t="s">
        <v>1959</v>
      </c>
      <c r="D34">
        <v>255</v>
      </c>
      <c r="E34">
        <v>353242814</v>
      </c>
      <c r="F34" t="s">
        <v>408</v>
      </c>
      <c r="G34" t="s">
        <v>409</v>
      </c>
      <c r="H34" t="s">
        <v>264</v>
      </c>
      <c r="J34" t="s">
        <v>259</v>
      </c>
      <c r="K34" t="s">
        <v>410</v>
      </c>
      <c r="L34" t="s">
        <v>403</v>
      </c>
    </row>
    <row r="35" spans="1:12" x14ac:dyDescent="0.25">
      <c r="A35" t="s">
        <v>2505</v>
      </c>
      <c r="B35">
        <v>34</v>
      </c>
      <c r="C35" t="s">
        <v>1959</v>
      </c>
      <c r="D35">
        <v>255</v>
      </c>
      <c r="E35">
        <v>353242814</v>
      </c>
      <c r="F35" t="s">
        <v>408</v>
      </c>
      <c r="G35" t="s">
        <v>409</v>
      </c>
      <c r="H35" t="s">
        <v>264</v>
      </c>
      <c r="J35" t="s">
        <v>259</v>
      </c>
      <c r="K35" t="s">
        <v>410</v>
      </c>
      <c r="L35" t="s">
        <v>403</v>
      </c>
    </row>
    <row r="36" spans="1:12" x14ac:dyDescent="0.25">
      <c r="A36" t="s">
        <v>2506</v>
      </c>
      <c r="B36">
        <v>35</v>
      </c>
      <c r="C36" t="s">
        <v>1959</v>
      </c>
      <c r="D36">
        <v>255</v>
      </c>
      <c r="E36">
        <v>353242814</v>
      </c>
      <c r="F36" t="s">
        <v>408</v>
      </c>
      <c r="G36" t="s">
        <v>409</v>
      </c>
      <c r="H36" t="s">
        <v>264</v>
      </c>
      <c r="J36" t="s">
        <v>259</v>
      </c>
      <c r="K36" t="s">
        <v>410</v>
      </c>
      <c r="L36" t="s">
        <v>403</v>
      </c>
    </row>
    <row r="37" spans="1:12" x14ac:dyDescent="0.25">
      <c r="A37" t="s">
        <v>2507</v>
      </c>
      <c r="B37">
        <v>36</v>
      </c>
      <c r="C37" t="s">
        <v>1959</v>
      </c>
      <c r="D37">
        <v>255</v>
      </c>
      <c r="E37">
        <v>353242814</v>
      </c>
      <c r="F37" t="s">
        <v>408</v>
      </c>
      <c r="G37" t="s">
        <v>409</v>
      </c>
      <c r="H37" t="s">
        <v>264</v>
      </c>
      <c r="J37" t="s">
        <v>259</v>
      </c>
      <c r="K37" t="s">
        <v>410</v>
      </c>
      <c r="L37" t="s">
        <v>403</v>
      </c>
    </row>
    <row r="38" spans="1:12" x14ac:dyDescent="0.25">
      <c r="A38" t="s">
        <v>2508</v>
      </c>
      <c r="B38">
        <v>37</v>
      </c>
      <c r="C38" t="s">
        <v>1959</v>
      </c>
      <c r="D38">
        <v>255</v>
      </c>
      <c r="E38">
        <v>353242814</v>
      </c>
      <c r="F38" t="s">
        <v>408</v>
      </c>
      <c r="G38" t="s">
        <v>409</v>
      </c>
      <c r="H38" t="s">
        <v>264</v>
      </c>
      <c r="J38" t="s">
        <v>259</v>
      </c>
      <c r="K38" t="s">
        <v>410</v>
      </c>
      <c r="L38" t="s">
        <v>403</v>
      </c>
    </row>
    <row r="39" spans="1:12" x14ac:dyDescent="0.25">
      <c r="A39" t="s">
        <v>2509</v>
      </c>
      <c r="B39">
        <v>38</v>
      </c>
      <c r="C39" t="s">
        <v>1959</v>
      </c>
      <c r="D39">
        <v>255</v>
      </c>
      <c r="E39">
        <v>353242814</v>
      </c>
      <c r="F39" t="s">
        <v>408</v>
      </c>
      <c r="G39" t="s">
        <v>409</v>
      </c>
      <c r="H39" t="s">
        <v>264</v>
      </c>
      <c r="J39" t="s">
        <v>259</v>
      </c>
      <c r="K39" t="s">
        <v>410</v>
      </c>
      <c r="L39" t="s">
        <v>403</v>
      </c>
    </row>
    <row r="40" spans="1:12" x14ac:dyDescent="0.25">
      <c r="A40" t="s">
        <v>2510</v>
      </c>
      <c r="B40">
        <v>39</v>
      </c>
      <c r="C40" t="s">
        <v>1959</v>
      </c>
      <c r="D40">
        <v>255</v>
      </c>
      <c r="E40">
        <v>353242814</v>
      </c>
      <c r="F40" t="s">
        <v>408</v>
      </c>
      <c r="G40" t="s">
        <v>409</v>
      </c>
      <c r="H40" t="s">
        <v>264</v>
      </c>
      <c r="J40" t="s">
        <v>259</v>
      </c>
      <c r="K40" t="s">
        <v>410</v>
      </c>
      <c r="L40" t="s">
        <v>403</v>
      </c>
    </row>
    <row r="41" spans="1:12" x14ac:dyDescent="0.25">
      <c r="A41" t="s">
        <v>2511</v>
      </c>
      <c r="B41">
        <v>40</v>
      </c>
      <c r="C41" t="s">
        <v>1959</v>
      </c>
      <c r="D41">
        <v>255</v>
      </c>
      <c r="E41">
        <v>353242814</v>
      </c>
      <c r="F41" t="s">
        <v>408</v>
      </c>
      <c r="G41" t="s">
        <v>409</v>
      </c>
      <c r="H41" t="s">
        <v>264</v>
      </c>
      <c r="J41" t="s">
        <v>259</v>
      </c>
      <c r="K41" t="s">
        <v>410</v>
      </c>
      <c r="L41" t="s">
        <v>403</v>
      </c>
    </row>
    <row r="42" spans="1:12" x14ac:dyDescent="0.25">
      <c r="A42" t="s">
        <v>2512</v>
      </c>
      <c r="B42">
        <v>41</v>
      </c>
      <c r="C42" t="s">
        <v>1959</v>
      </c>
      <c r="D42">
        <v>260</v>
      </c>
      <c r="E42">
        <v>355759108</v>
      </c>
      <c r="F42" t="s">
        <v>418</v>
      </c>
      <c r="G42" t="s">
        <v>419</v>
      </c>
      <c r="H42" t="s">
        <v>294</v>
      </c>
      <c r="J42" t="s">
        <v>259</v>
      </c>
      <c r="K42" t="s">
        <v>370</v>
      </c>
      <c r="L42" t="s">
        <v>371</v>
      </c>
    </row>
    <row r="43" spans="1:12" x14ac:dyDescent="0.25">
      <c r="A43" t="s">
        <v>2513</v>
      </c>
      <c r="B43">
        <v>42</v>
      </c>
      <c r="C43" t="s">
        <v>1959</v>
      </c>
      <c r="D43">
        <v>260</v>
      </c>
      <c r="E43">
        <v>355759108</v>
      </c>
      <c r="F43" t="s">
        <v>418</v>
      </c>
      <c r="G43" t="s">
        <v>419</v>
      </c>
      <c r="H43" t="s">
        <v>294</v>
      </c>
      <c r="J43" t="s">
        <v>259</v>
      </c>
      <c r="K43" t="s">
        <v>370</v>
      </c>
      <c r="L43" t="s">
        <v>371</v>
      </c>
    </row>
    <row r="44" spans="1:12" x14ac:dyDescent="0.25">
      <c r="A44" t="s">
        <v>2514</v>
      </c>
      <c r="B44">
        <v>43</v>
      </c>
      <c r="C44" t="s">
        <v>1959</v>
      </c>
      <c r="D44">
        <v>260</v>
      </c>
      <c r="E44">
        <v>355759108</v>
      </c>
      <c r="F44" t="s">
        <v>418</v>
      </c>
      <c r="G44" t="s">
        <v>419</v>
      </c>
      <c r="H44" t="s">
        <v>294</v>
      </c>
      <c r="J44" t="s">
        <v>259</v>
      </c>
      <c r="K44" t="s">
        <v>370</v>
      </c>
      <c r="L44" t="s">
        <v>371</v>
      </c>
    </row>
    <row r="45" spans="1:12" x14ac:dyDescent="0.25">
      <c r="A45" t="s">
        <v>2512</v>
      </c>
      <c r="B45">
        <v>44</v>
      </c>
      <c r="C45" t="s">
        <v>1959</v>
      </c>
      <c r="D45">
        <v>261</v>
      </c>
      <c r="E45">
        <v>355760990</v>
      </c>
      <c r="F45" t="s">
        <v>420</v>
      </c>
      <c r="G45" t="s">
        <v>421</v>
      </c>
      <c r="H45" t="s">
        <v>258</v>
      </c>
      <c r="J45" t="s">
        <v>259</v>
      </c>
      <c r="K45" t="s">
        <v>370</v>
      </c>
      <c r="L45" t="s">
        <v>422</v>
      </c>
    </row>
    <row r="46" spans="1:12" x14ac:dyDescent="0.25">
      <c r="A46" t="s">
        <v>2513</v>
      </c>
      <c r="B46">
        <v>45</v>
      </c>
      <c r="C46" t="s">
        <v>1959</v>
      </c>
      <c r="D46">
        <v>261</v>
      </c>
      <c r="E46">
        <v>355760990</v>
      </c>
      <c r="F46" t="s">
        <v>420</v>
      </c>
      <c r="G46" t="s">
        <v>421</v>
      </c>
      <c r="H46" t="s">
        <v>258</v>
      </c>
      <c r="J46" t="s">
        <v>259</v>
      </c>
      <c r="K46" t="s">
        <v>370</v>
      </c>
      <c r="L46" t="s">
        <v>422</v>
      </c>
    </row>
    <row r="47" spans="1:12" x14ac:dyDescent="0.25">
      <c r="A47" t="s">
        <v>2515</v>
      </c>
      <c r="B47">
        <v>46</v>
      </c>
      <c r="C47" t="s">
        <v>1959</v>
      </c>
      <c r="D47">
        <v>261</v>
      </c>
      <c r="E47">
        <v>355760990</v>
      </c>
      <c r="F47" t="s">
        <v>420</v>
      </c>
      <c r="G47" t="s">
        <v>421</v>
      </c>
      <c r="H47" t="s">
        <v>258</v>
      </c>
      <c r="J47" t="s">
        <v>259</v>
      </c>
      <c r="K47" t="s">
        <v>370</v>
      </c>
      <c r="L47" t="s">
        <v>422</v>
      </c>
    </row>
    <row r="48" spans="1:12" x14ac:dyDescent="0.25">
      <c r="A48" t="s">
        <v>2516</v>
      </c>
      <c r="B48">
        <v>47</v>
      </c>
      <c r="C48" t="s">
        <v>1959</v>
      </c>
      <c r="D48">
        <v>261</v>
      </c>
      <c r="E48">
        <v>355760990</v>
      </c>
      <c r="F48" t="s">
        <v>420</v>
      </c>
      <c r="G48" t="s">
        <v>421</v>
      </c>
      <c r="H48" t="s">
        <v>258</v>
      </c>
      <c r="J48" t="s">
        <v>259</v>
      </c>
      <c r="K48" t="s">
        <v>370</v>
      </c>
      <c r="L48" t="s">
        <v>422</v>
      </c>
    </row>
    <row r="49" spans="1:12" x14ac:dyDescent="0.25">
      <c r="A49" t="s">
        <v>2517</v>
      </c>
      <c r="B49">
        <v>48</v>
      </c>
      <c r="C49" t="s">
        <v>1959</v>
      </c>
      <c r="D49">
        <v>262</v>
      </c>
      <c r="E49">
        <v>355865737</v>
      </c>
      <c r="F49" t="s">
        <v>423</v>
      </c>
      <c r="G49" t="s">
        <v>424</v>
      </c>
      <c r="H49" t="s">
        <v>258</v>
      </c>
      <c r="J49" t="s">
        <v>259</v>
      </c>
      <c r="K49" t="s">
        <v>417</v>
      </c>
      <c r="L49" t="s">
        <v>422</v>
      </c>
    </row>
    <row r="50" spans="1:12" x14ac:dyDescent="0.25">
      <c r="A50" t="s">
        <v>2518</v>
      </c>
      <c r="B50">
        <v>49</v>
      </c>
      <c r="C50" t="s">
        <v>1959</v>
      </c>
      <c r="D50">
        <v>264</v>
      </c>
      <c r="E50">
        <v>356551149</v>
      </c>
      <c r="F50" t="s">
        <v>427</v>
      </c>
      <c r="G50" t="s">
        <v>428</v>
      </c>
      <c r="H50" t="s">
        <v>264</v>
      </c>
      <c r="J50" t="s">
        <v>259</v>
      </c>
      <c r="K50" t="s">
        <v>429</v>
      </c>
      <c r="L50" t="s">
        <v>422</v>
      </c>
    </row>
    <row r="51" spans="1:12" x14ac:dyDescent="0.25">
      <c r="A51" t="s">
        <v>291</v>
      </c>
      <c r="B51">
        <v>50</v>
      </c>
      <c r="C51" t="s">
        <v>1959</v>
      </c>
      <c r="D51">
        <v>264</v>
      </c>
      <c r="E51">
        <v>356551149</v>
      </c>
      <c r="F51" t="s">
        <v>427</v>
      </c>
      <c r="G51" t="s">
        <v>428</v>
      </c>
      <c r="H51" t="s">
        <v>264</v>
      </c>
      <c r="J51" t="s">
        <v>259</v>
      </c>
      <c r="K51" t="s">
        <v>429</v>
      </c>
      <c r="L51" t="s">
        <v>422</v>
      </c>
    </row>
    <row r="52" spans="1:12" x14ac:dyDescent="0.25">
      <c r="A52" t="s">
        <v>2486</v>
      </c>
      <c r="B52">
        <v>51</v>
      </c>
      <c r="C52" t="s">
        <v>1959</v>
      </c>
      <c r="D52">
        <v>264</v>
      </c>
      <c r="E52">
        <v>356551149</v>
      </c>
      <c r="F52" t="s">
        <v>427</v>
      </c>
      <c r="G52" t="s">
        <v>428</v>
      </c>
      <c r="H52" t="s">
        <v>264</v>
      </c>
      <c r="J52" t="s">
        <v>259</v>
      </c>
      <c r="K52" t="s">
        <v>429</v>
      </c>
      <c r="L52" t="s">
        <v>422</v>
      </c>
    </row>
    <row r="53" spans="1:12" x14ac:dyDescent="0.25">
      <c r="A53" t="s">
        <v>2519</v>
      </c>
      <c r="B53">
        <v>52</v>
      </c>
      <c r="C53" t="s">
        <v>1959</v>
      </c>
      <c r="D53">
        <v>265</v>
      </c>
      <c r="E53">
        <v>356553809</v>
      </c>
      <c r="F53" t="s">
        <v>430</v>
      </c>
      <c r="G53" t="s">
        <v>431</v>
      </c>
      <c r="H53" t="s">
        <v>258</v>
      </c>
      <c r="J53" t="s">
        <v>259</v>
      </c>
      <c r="K53" t="s">
        <v>429</v>
      </c>
      <c r="L53" t="s">
        <v>422</v>
      </c>
    </row>
    <row r="54" spans="1:12" x14ac:dyDescent="0.25">
      <c r="A54" t="s">
        <v>2520</v>
      </c>
      <c r="B54">
        <v>53</v>
      </c>
      <c r="C54" t="s">
        <v>1959</v>
      </c>
      <c r="D54">
        <v>265</v>
      </c>
      <c r="E54">
        <v>356553809</v>
      </c>
      <c r="F54" t="s">
        <v>430</v>
      </c>
      <c r="G54" t="s">
        <v>431</v>
      </c>
      <c r="H54" t="s">
        <v>258</v>
      </c>
      <c r="J54" t="s">
        <v>259</v>
      </c>
      <c r="K54" t="s">
        <v>429</v>
      </c>
      <c r="L54" t="s">
        <v>422</v>
      </c>
    </row>
    <row r="55" spans="1:12" x14ac:dyDescent="0.25">
      <c r="A55" t="s">
        <v>2521</v>
      </c>
      <c r="B55">
        <v>54</v>
      </c>
      <c r="C55" t="s">
        <v>1959</v>
      </c>
      <c r="D55">
        <v>265</v>
      </c>
      <c r="E55">
        <v>356553809</v>
      </c>
      <c r="F55" t="s">
        <v>430</v>
      </c>
      <c r="G55" t="s">
        <v>431</v>
      </c>
      <c r="H55" t="s">
        <v>258</v>
      </c>
      <c r="J55" t="s">
        <v>259</v>
      </c>
      <c r="K55" t="s">
        <v>429</v>
      </c>
      <c r="L55" t="s">
        <v>422</v>
      </c>
    </row>
    <row r="56" spans="1:12" x14ac:dyDescent="0.25">
      <c r="A56" t="s">
        <v>2522</v>
      </c>
      <c r="B56">
        <v>55</v>
      </c>
      <c r="C56" t="s">
        <v>1959</v>
      </c>
      <c r="D56">
        <v>266</v>
      </c>
      <c r="E56">
        <v>357489327</v>
      </c>
      <c r="F56" t="s">
        <v>432</v>
      </c>
      <c r="G56" t="s">
        <v>433</v>
      </c>
      <c r="H56" t="s">
        <v>258</v>
      </c>
      <c r="J56" t="s">
        <v>259</v>
      </c>
      <c r="K56" t="s">
        <v>417</v>
      </c>
      <c r="L56" t="s">
        <v>422</v>
      </c>
    </row>
    <row r="57" spans="1:12" x14ac:dyDescent="0.25">
      <c r="A57" t="s">
        <v>2523</v>
      </c>
      <c r="B57">
        <v>56</v>
      </c>
      <c r="C57" t="s">
        <v>1959</v>
      </c>
      <c r="D57">
        <v>274</v>
      </c>
      <c r="E57">
        <v>363592664</v>
      </c>
      <c r="F57" t="s">
        <v>455</v>
      </c>
      <c r="G57" t="s">
        <v>456</v>
      </c>
      <c r="H57" t="s">
        <v>264</v>
      </c>
      <c r="J57" t="s">
        <v>259</v>
      </c>
      <c r="K57" t="s">
        <v>444</v>
      </c>
      <c r="L57" t="s">
        <v>422</v>
      </c>
    </row>
    <row r="58" spans="1:12" x14ac:dyDescent="0.25">
      <c r="A58" t="s">
        <v>457</v>
      </c>
      <c r="B58">
        <v>57</v>
      </c>
      <c r="C58" t="s">
        <v>1959</v>
      </c>
      <c r="D58">
        <v>275</v>
      </c>
      <c r="E58">
        <v>363601452</v>
      </c>
      <c r="F58" t="s">
        <v>458</v>
      </c>
      <c r="G58" t="s">
        <v>459</v>
      </c>
      <c r="H58" t="s">
        <v>258</v>
      </c>
      <c r="J58" t="s">
        <v>259</v>
      </c>
      <c r="K58" t="s">
        <v>444</v>
      </c>
      <c r="L58" t="s">
        <v>422</v>
      </c>
    </row>
    <row r="59" spans="1:12" x14ac:dyDescent="0.25">
      <c r="A59" t="s">
        <v>2524</v>
      </c>
      <c r="B59">
        <v>58</v>
      </c>
      <c r="C59" t="s">
        <v>1959</v>
      </c>
      <c r="D59">
        <v>277</v>
      </c>
      <c r="E59">
        <v>363759343</v>
      </c>
      <c r="F59" t="s">
        <v>463</v>
      </c>
      <c r="G59" t="s">
        <v>464</v>
      </c>
      <c r="H59" t="s">
        <v>264</v>
      </c>
      <c r="J59" t="s">
        <v>259</v>
      </c>
      <c r="K59" t="s">
        <v>362</v>
      </c>
      <c r="L59" t="s">
        <v>371</v>
      </c>
    </row>
    <row r="60" spans="1:12" x14ac:dyDescent="0.25">
      <c r="A60" t="s">
        <v>2525</v>
      </c>
      <c r="B60">
        <v>59</v>
      </c>
      <c r="C60" t="s">
        <v>1959</v>
      </c>
      <c r="D60">
        <v>277</v>
      </c>
      <c r="E60">
        <v>363759343</v>
      </c>
      <c r="F60" t="s">
        <v>463</v>
      </c>
      <c r="G60" t="s">
        <v>464</v>
      </c>
      <c r="H60" t="s">
        <v>264</v>
      </c>
      <c r="J60" t="s">
        <v>259</v>
      </c>
      <c r="K60" t="s">
        <v>362</v>
      </c>
      <c r="L60" t="s">
        <v>371</v>
      </c>
    </row>
    <row r="61" spans="1:12" x14ac:dyDescent="0.25">
      <c r="A61" t="s">
        <v>2526</v>
      </c>
      <c r="B61">
        <v>60</v>
      </c>
      <c r="C61" t="s">
        <v>1959</v>
      </c>
      <c r="D61">
        <v>277</v>
      </c>
      <c r="E61">
        <v>363759343</v>
      </c>
      <c r="F61" t="s">
        <v>463</v>
      </c>
      <c r="G61" t="s">
        <v>464</v>
      </c>
      <c r="H61" t="s">
        <v>264</v>
      </c>
      <c r="J61" t="s">
        <v>259</v>
      </c>
      <c r="K61" t="s">
        <v>362</v>
      </c>
      <c r="L61" t="s">
        <v>371</v>
      </c>
    </row>
    <row r="62" spans="1:12" x14ac:dyDescent="0.25">
      <c r="A62" t="s">
        <v>2527</v>
      </c>
      <c r="B62">
        <v>61</v>
      </c>
      <c r="C62" t="s">
        <v>1959</v>
      </c>
      <c r="D62">
        <v>281</v>
      </c>
      <c r="E62">
        <v>363768948</v>
      </c>
      <c r="F62" t="s">
        <v>473</v>
      </c>
      <c r="G62" t="s">
        <v>474</v>
      </c>
      <c r="H62" t="s">
        <v>264</v>
      </c>
      <c r="J62" t="s">
        <v>259</v>
      </c>
      <c r="K62" t="s">
        <v>451</v>
      </c>
      <c r="L62" t="s">
        <v>422</v>
      </c>
    </row>
    <row r="63" spans="1:12" x14ac:dyDescent="0.25">
      <c r="A63" t="s">
        <v>2528</v>
      </c>
      <c r="B63">
        <v>62</v>
      </c>
      <c r="C63" t="s">
        <v>1959</v>
      </c>
      <c r="D63">
        <v>282</v>
      </c>
      <c r="E63">
        <v>363782644</v>
      </c>
      <c r="F63" t="s">
        <v>475</v>
      </c>
      <c r="G63" t="s">
        <v>476</v>
      </c>
      <c r="H63" t="s">
        <v>258</v>
      </c>
      <c r="J63" t="s">
        <v>259</v>
      </c>
      <c r="K63" t="s">
        <v>451</v>
      </c>
      <c r="L63" t="s">
        <v>422</v>
      </c>
    </row>
    <row r="64" spans="1:12" x14ac:dyDescent="0.25">
      <c r="A64" t="s">
        <v>2529</v>
      </c>
      <c r="B64">
        <v>63</v>
      </c>
      <c r="C64" t="s">
        <v>1959</v>
      </c>
      <c r="D64">
        <v>282</v>
      </c>
      <c r="E64">
        <v>363782644</v>
      </c>
      <c r="F64" t="s">
        <v>475</v>
      </c>
      <c r="G64" t="s">
        <v>476</v>
      </c>
      <c r="H64" t="s">
        <v>258</v>
      </c>
      <c r="J64" t="s">
        <v>259</v>
      </c>
      <c r="K64" t="s">
        <v>451</v>
      </c>
      <c r="L64" t="s">
        <v>422</v>
      </c>
    </row>
    <row r="65" spans="1:12" x14ac:dyDescent="0.25">
      <c r="A65" t="s">
        <v>2530</v>
      </c>
      <c r="B65">
        <v>64</v>
      </c>
      <c r="C65" t="s">
        <v>1959</v>
      </c>
      <c r="D65">
        <v>283</v>
      </c>
      <c r="E65">
        <v>364555577</v>
      </c>
      <c r="F65" t="s">
        <v>477</v>
      </c>
      <c r="G65" t="s">
        <v>478</v>
      </c>
      <c r="H65" t="s">
        <v>258</v>
      </c>
      <c r="J65" t="s">
        <v>259</v>
      </c>
      <c r="K65" t="s">
        <v>429</v>
      </c>
      <c r="L65" t="s">
        <v>422</v>
      </c>
    </row>
    <row r="66" spans="1:12" x14ac:dyDescent="0.25">
      <c r="A66" t="s">
        <v>2531</v>
      </c>
      <c r="B66">
        <v>65</v>
      </c>
      <c r="C66" t="s">
        <v>1959</v>
      </c>
      <c r="D66">
        <v>283</v>
      </c>
      <c r="E66">
        <v>364555577</v>
      </c>
      <c r="F66" t="s">
        <v>477</v>
      </c>
      <c r="G66" t="s">
        <v>478</v>
      </c>
      <c r="H66" t="s">
        <v>258</v>
      </c>
      <c r="J66" t="s">
        <v>259</v>
      </c>
      <c r="K66" t="s">
        <v>429</v>
      </c>
      <c r="L66" t="s">
        <v>422</v>
      </c>
    </row>
    <row r="67" spans="1:12" x14ac:dyDescent="0.25">
      <c r="A67" t="s">
        <v>2532</v>
      </c>
      <c r="B67">
        <v>66</v>
      </c>
      <c r="C67" t="s">
        <v>1959</v>
      </c>
      <c r="D67">
        <v>283</v>
      </c>
      <c r="E67">
        <v>364555577</v>
      </c>
      <c r="F67" t="s">
        <v>477</v>
      </c>
      <c r="G67" t="s">
        <v>478</v>
      </c>
      <c r="H67" t="s">
        <v>258</v>
      </c>
      <c r="J67" t="s">
        <v>259</v>
      </c>
      <c r="K67" t="s">
        <v>429</v>
      </c>
      <c r="L67" t="s">
        <v>422</v>
      </c>
    </row>
    <row r="68" spans="1:12" x14ac:dyDescent="0.25">
      <c r="A68" t="s">
        <v>2533</v>
      </c>
      <c r="B68">
        <v>67</v>
      </c>
      <c r="C68" t="s">
        <v>1959</v>
      </c>
      <c r="D68">
        <v>284</v>
      </c>
      <c r="E68">
        <v>364586568</v>
      </c>
      <c r="F68" t="s">
        <v>481</v>
      </c>
      <c r="G68" t="s">
        <v>482</v>
      </c>
      <c r="H68" t="s">
        <v>258</v>
      </c>
      <c r="J68" t="s">
        <v>259</v>
      </c>
      <c r="K68" t="s">
        <v>429</v>
      </c>
      <c r="L68" t="s">
        <v>422</v>
      </c>
    </row>
    <row r="69" spans="1:12" x14ac:dyDescent="0.25">
      <c r="A69" t="s">
        <v>2534</v>
      </c>
      <c r="B69">
        <v>68</v>
      </c>
      <c r="C69" t="s">
        <v>1959</v>
      </c>
      <c r="D69">
        <v>284</v>
      </c>
      <c r="E69">
        <v>364586568</v>
      </c>
      <c r="F69" t="s">
        <v>481</v>
      </c>
      <c r="G69" t="s">
        <v>482</v>
      </c>
      <c r="H69" t="s">
        <v>258</v>
      </c>
      <c r="J69" t="s">
        <v>259</v>
      </c>
      <c r="K69" t="s">
        <v>429</v>
      </c>
      <c r="L69" t="s">
        <v>422</v>
      </c>
    </row>
    <row r="70" spans="1:12" x14ac:dyDescent="0.25">
      <c r="A70" t="s">
        <v>2535</v>
      </c>
      <c r="B70">
        <v>69</v>
      </c>
      <c r="C70" t="s">
        <v>1959</v>
      </c>
      <c r="D70">
        <v>284</v>
      </c>
      <c r="E70">
        <v>364586568</v>
      </c>
      <c r="F70" t="s">
        <v>481</v>
      </c>
      <c r="G70" t="s">
        <v>482</v>
      </c>
      <c r="H70" t="s">
        <v>258</v>
      </c>
      <c r="J70" t="s">
        <v>259</v>
      </c>
      <c r="K70" t="s">
        <v>429</v>
      </c>
      <c r="L70" t="s">
        <v>422</v>
      </c>
    </row>
    <row r="71" spans="1:12" x14ac:dyDescent="0.25">
      <c r="A71" t="s">
        <v>2536</v>
      </c>
      <c r="B71">
        <v>70</v>
      </c>
      <c r="C71" t="s">
        <v>1959</v>
      </c>
      <c r="D71">
        <v>285</v>
      </c>
      <c r="E71">
        <v>364809195</v>
      </c>
      <c r="F71" t="s">
        <v>483</v>
      </c>
      <c r="G71" t="s">
        <v>484</v>
      </c>
      <c r="H71" t="s">
        <v>258</v>
      </c>
      <c r="J71" t="s">
        <v>259</v>
      </c>
      <c r="K71" t="s">
        <v>429</v>
      </c>
      <c r="L71" t="s">
        <v>422</v>
      </c>
    </row>
    <row r="72" spans="1:12" x14ac:dyDescent="0.25">
      <c r="A72" t="s">
        <v>2537</v>
      </c>
      <c r="B72">
        <v>71</v>
      </c>
      <c r="C72" t="s">
        <v>1959</v>
      </c>
      <c r="D72">
        <v>285</v>
      </c>
      <c r="E72">
        <v>364809195</v>
      </c>
      <c r="F72" t="s">
        <v>483</v>
      </c>
      <c r="G72" t="s">
        <v>484</v>
      </c>
      <c r="H72" t="s">
        <v>258</v>
      </c>
      <c r="J72" t="s">
        <v>259</v>
      </c>
      <c r="K72" t="s">
        <v>429</v>
      </c>
      <c r="L72" t="s">
        <v>422</v>
      </c>
    </row>
    <row r="73" spans="1:12" x14ac:dyDescent="0.25">
      <c r="A73" t="s">
        <v>2538</v>
      </c>
      <c r="B73">
        <v>72</v>
      </c>
      <c r="C73" t="s">
        <v>1959</v>
      </c>
      <c r="D73">
        <v>285</v>
      </c>
      <c r="E73">
        <v>364809195</v>
      </c>
      <c r="F73" t="s">
        <v>483</v>
      </c>
      <c r="G73" t="s">
        <v>484</v>
      </c>
      <c r="H73" t="s">
        <v>258</v>
      </c>
      <c r="J73" t="s">
        <v>259</v>
      </c>
      <c r="K73" t="s">
        <v>429</v>
      </c>
      <c r="L73" t="s">
        <v>422</v>
      </c>
    </row>
    <row r="74" spans="1:12" x14ac:dyDescent="0.25">
      <c r="A74" t="s">
        <v>2539</v>
      </c>
      <c r="B74">
        <v>73</v>
      </c>
      <c r="C74" t="s">
        <v>1959</v>
      </c>
      <c r="D74">
        <v>285</v>
      </c>
      <c r="E74">
        <v>364809195</v>
      </c>
      <c r="F74" t="s">
        <v>483</v>
      </c>
      <c r="G74" t="s">
        <v>484</v>
      </c>
      <c r="H74" t="s">
        <v>258</v>
      </c>
      <c r="J74" t="s">
        <v>259</v>
      </c>
      <c r="K74" t="s">
        <v>429</v>
      </c>
      <c r="L74" t="s">
        <v>422</v>
      </c>
    </row>
    <row r="75" spans="1:12" x14ac:dyDescent="0.25">
      <c r="A75" t="s">
        <v>2540</v>
      </c>
      <c r="B75">
        <v>74</v>
      </c>
      <c r="C75" t="s">
        <v>1959</v>
      </c>
      <c r="D75">
        <v>285</v>
      </c>
      <c r="E75">
        <v>364809195</v>
      </c>
      <c r="F75" t="s">
        <v>483</v>
      </c>
      <c r="G75" t="s">
        <v>484</v>
      </c>
      <c r="H75" t="s">
        <v>258</v>
      </c>
      <c r="J75" t="s">
        <v>259</v>
      </c>
      <c r="K75" t="s">
        <v>429</v>
      </c>
      <c r="L75" t="s">
        <v>422</v>
      </c>
    </row>
    <row r="76" spans="1:12" x14ac:dyDescent="0.25">
      <c r="A76" t="s">
        <v>2541</v>
      </c>
      <c r="B76">
        <v>75</v>
      </c>
      <c r="C76" t="s">
        <v>1959</v>
      </c>
      <c r="D76">
        <v>296</v>
      </c>
      <c r="E76">
        <v>365958216</v>
      </c>
      <c r="F76" t="s">
        <v>513</v>
      </c>
      <c r="G76" t="s">
        <v>514</v>
      </c>
      <c r="H76" t="s">
        <v>258</v>
      </c>
      <c r="J76" t="s">
        <v>259</v>
      </c>
      <c r="K76" t="s">
        <v>515</v>
      </c>
      <c r="L76" t="s">
        <v>422</v>
      </c>
    </row>
    <row r="77" spans="1:12" x14ac:dyDescent="0.25">
      <c r="A77" t="s">
        <v>2541</v>
      </c>
      <c r="B77">
        <v>76</v>
      </c>
      <c r="C77" t="s">
        <v>1959</v>
      </c>
      <c r="D77">
        <v>297</v>
      </c>
      <c r="E77">
        <v>365958233</v>
      </c>
      <c r="F77" t="s">
        <v>516</v>
      </c>
      <c r="G77" t="s">
        <v>517</v>
      </c>
      <c r="H77" t="s">
        <v>258</v>
      </c>
      <c r="J77" t="s">
        <v>259</v>
      </c>
      <c r="K77" t="s">
        <v>515</v>
      </c>
      <c r="L77" t="s">
        <v>422</v>
      </c>
    </row>
    <row r="78" spans="1:12" x14ac:dyDescent="0.25">
      <c r="A78" t="s">
        <v>2541</v>
      </c>
      <c r="B78">
        <v>77</v>
      </c>
      <c r="C78" t="s">
        <v>1959</v>
      </c>
      <c r="D78">
        <v>298</v>
      </c>
      <c r="E78">
        <v>365962339</v>
      </c>
      <c r="F78" t="s">
        <v>519</v>
      </c>
      <c r="G78" t="s">
        <v>520</v>
      </c>
      <c r="H78" t="s">
        <v>258</v>
      </c>
      <c r="J78" t="s">
        <v>259</v>
      </c>
      <c r="K78" t="s">
        <v>515</v>
      </c>
      <c r="L78" t="s">
        <v>422</v>
      </c>
    </row>
    <row r="79" spans="1:12" x14ac:dyDescent="0.25">
      <c r="A79" t="s">
        <v>2542</v>
      </c>
      <c r="B79">
        <v>78</v>
      </c>
      <c r="C79" t="s">
        <v>1959</v>
      </c>
      <c r="D79">
        <v>299</v>
      </c>
      <c r="E79">
        <v>366388051</v>
      </c>
      <c r="F79" t="s">
        <v>523</v>
      </c>
      <c r="G79" t="s">
        <v>524</v>
      </c>
      <c r="H79" t="s">
        <v>258</v>
      </c>
      <c r="J79" t="s">
        <v>259</v>
      </c>
      <c r="K79" t="s">
        <v>525</v>
      </c>
      <c r="L79" t="s">
        <v>422</v>
      </c>
    </row>
    <row r="80" spans="1:12" x14ac:dyDescent="0.25">
      <c r="A80" t="s">
        <v>2543</v>
      </c>
      <c r="B80">
        <v>79</v>
      </c>
      <c r="C80" t="s">
        <v>1959</v>
      </c>
      <c r="D80">
        <v>299</v>
      </c>
      <c r="E80">
        <v>366388051</v>
      </c>
      <c r="F80" t="s">
        <v>523</v>
      </c>
      <c r="G80" t="s">
        <v>524</v>
      </c>
      <c r="H80" t="s">
        <v>258</v>
      </c>
      <c r="J80" t="s">
        <v>259</v>
      </c>
      <c r="K80" t="s">
        <v>525</v>
      </c>
      <c r="L80" t="s">
        <v>422</v>
      </c>
    </row>
    <row r="81" spans="1:12" x14ac:dyDescent="0.25">
      <c r="A81" t="s">
        <v>2544</v>
      </c>
      <c r="B81">
        <v>80</v>
      </c>
      <c r="C81" t="s">
        <v>1959</v>
      </c>
      <c r="D81">
        <v>299</v>
      </c>
      <c r="E81">
        <v>366388051</v>
      </c>
      <c r="F81" t="s">
        <v>523</v>
      </c>
      <c r="G81" t="s">
        <v>524</v>
      </c>
      <c r="H81" t="s">
        <v>258</v>
      </c>
      <c r="J81" t="s">
        <v>259</v>
      </c>
      <c r="K81" t="s">
        <v>525</v>
      </c>
      <c r="L81" t="s">
        <v>422</v>
      </c>
    </row>
    <row r="82" spans="1:12" x14ac:dyDescent="0.25">
      <c r="A82" t="s">
        <v>2542</v>
      </c>
      <c r="B82">
        <v>81</v>
      </c>
      <c r="C82" t="s">
        <v>1959</v>
      </c>
      <c r="D82">
        <v>300</v>
      </c>
      <c r="E82">
        <v>366390310</v>
      </c>
      <c r="F82" t="s">
        <v>526</v>
      </c>
      <c r="G82" t="s">
        <v>527</v>
      </c>
      <c r="H82" t="s">
        <v>258</v>
      </c>
      <c r="J82" t="s">
        <v>259</v>
      </c>
      <c r="K82" t="s">
        <v>525</v>
      </c>
      <c r="L82" t="s">
        <v>422</v>
      </c>
    </row>
    <row r="83" spans="1:12" x14ac:dyDescent="0.25">
      <c r="A83" t="s">
        <v>2543</v>
      </c>
      <c r="B83">
        <v>82</v>
      </c>
      <c r="C83" t="s">
        <v>1959</v>
      </c>
      <c r="D83">
        <v>300</v>
      </c>
      <c r="E83">
        <v>366390310</v>
      </c>
      <c r="F83" t="s">
        <v>526</v>
      </c>
      <c r="G83" t="s">
        <v>527</v>
      </c>
      <c r="H83" t="s">
        <v>258</v>
      </c>
      <c r="J83" t="s">
        <v>259</v>
      </c>
      <c r="K83" t="s">
        <v>525</v>
      </c>
      <c r="L83" t="s">
        <v>422</v>
      </c>
    </row>
    <row r="84" spans="1:12" x14ac:dyDescent="0.25">
      <c r="A84" t="s">
        <v>2544</v>
      </c>
      <c r="B84">
        <v>83</v>
      </c>
      <c r="C84" t="s">
        <v>1959</v>
      </c>
      <c r="D84">
        <v>300</v>
      </c>
      <c r="E84">
        <v>366390310</v>
      </c>
      <c r="F84" t="s">
        <v>526</v>
      </c>
      <c r="G84" t="s">
        <v>527</v>
      </c>
      <c r="H84" t="s">
        <v>258</v>
      </c>
      <c r="J84" t="s">
        <v>259</v>
      </c>
      <c r="K84" t="s">
        <v>525</v>
      </c>
      <c r="L84" t="s">
        <v>422</v>
      </c>
    </row>
    <row r="85" spans="1:12" x14ac:dyDescent="0.25">
      <c r="A85" t="s">
        <v>2545</v>
      </c>
      <c r="B85">
        <v>84</v>
      </c>
      <c r="C85" t="s">
        <v>1959</v>
      </c>
      <c r="D85">
        <v>301</v>
      </c>
      <c r="E85">
        <v>366945554</v>
      </c>
      <c r="F85" t="s">
        <v>528</v>
      </c>
      <c r="G85" t="s">
        <v>529</v>
      </c>
      <c r="H85" t="s">
        <v>264</v>
      </c>
      <c r="J85" t="s">
        <v>259</v>
      </c>
      <c r="K85" t="s">
        <v>444</v>
      </c>
      <c r="L85" t="s">
        <v>422</v>
      </c>
    </row>
    <row r="86" spans="1:12" x14ac:dyDescent="0.25">
      <c r="A86" t="s">
        <v>2546</v>
      </c>
      <c r="B86">
        <v>85</v>
      </c>
      <c r="C86" t="s">
        <v>1959</v>
      </c>
      <c r="D86">
        <v>303</v>
      </c>
      <c r="E86">
        <v>371445798</v>
      </c>
      <c r="F86" t="s">
        <v>532</v>
      </c>
      <c r="G86" t="s">
        <v>533</v>
      </c>
      <c r="H86" t="s">
        <v>258</v>
      </c>
      <c r="J86" t="s">
        <v>259</v>
      </c>
      <c r="K86" t="s">
        <v>367</v>
      </c>
      <c r="L86" t="s">
        <v>422</v>
      </c>
    </row>
    <row r="87" spans="1:12" x14ac:dyDescent="0.25">
      <c r="A87" t="s">
        <v>2512</v>
      </c>
      <c r="B87">
        <v>86</v>
      </c>
      <c r="C87" t="s">
        <v>1959</v>
      </c>
      <c r="D87">
        <v>303</v>
      </c>
      <c r="E87">
        <v>371445798</v>
      </c>
      <c r="F87" t="s">
        <v>532</v>
      </c>
      <c r="G87" t="s">
        <v>533</v>
      </c>
      <c r="H87" t="s">
        <v>258</v>
      </c>
      <c r="J87" t="s">
        <v>259</v>
      </c>
      <c r="K87" t="s">
        <v>367</v>
      </c>
      <c r="L87" t="s">
        <v>422</v>
      </c>
    </row>
    <row r="88" spans="1:12" x14ac:dyDescent="0.25">
      <c r="A88" t="s">
        <v>2512</v>
      </c>
      <c r="B88">
        <v>87</v>
      </c>
      <c r="C88" t="s">
        <v>1959</v>
      </c>
      <c r="D88">
        <v>304</v>
      </c>
      <c r="E88">
        <v>371445800</v>
      </c>
      <c r="F88" t="s">
        <v>534</v>
      </c>
      <c r="G88" t="s">
        <v>535</v>
      </c>
      <c r="H88" t="s">
        <v>258</v>
      </c>
      <c r="J88" t="s">
        <v>259</v>
      </c>
      <c r="K88" t="s">
        <v>367</v>
      </c>
      <c r="L88" t="s">
        <v>422</v>
      </c>
    </row>
    <row r="89" spans="1:12" x14ac:dyDescent="0.25">
      <c r="A89" t="s">
        <v>2546</v>
      </c>
      <c r="B89">
        <v>88</v>
      </c>
      <c r="C89" t="s">
        <v>1959</v>
      </c>
      <c r="D89">
        <v>304</v>
      </c>
      <c r="E89">
        <v>371445800</v>
      </c>
      <c r="F89" t="s">
        <v>534</v>
      </c>
      <c r="G89" t="s">
        <v>535</v>
      </c>
      <c r="H89" t="s">
        <v>258</v>
      </c>
      <c r="J89" t="s">
        <v>259</v>
      </c>
      <c r="K89" t="s">
        <v>367</v>
      </c>
      <c r="L89" t="s">
        <v>422</v>
      </c>
    </row>
    <row r="90" spans="1:12" x14ac:dyDescent="0.25">
      <c r="A90" t="s">
        <v>2547</v>
      </c>
      <c r="B90">
        <v>89</v>
      </c>
      <c r="C90" t="s">
        <v>1959</v>
      </c>
      <c r="D90">
        <v>305</v>
      </c>
      <c r="E90">
        <v>371913640</v>
      </c>
      <c r="F90" t="s">
        <v>536</v>
      </c>
      <c r="G90" t="s">
        <v>537</v>
      </c>
      <c r="H90" t="s">
        <v>264</v>
      </c>
      <c r="J90" t="s">
        <v>259</v>
      </c>
      <c r="K90" t="s">
        <v>410</v>
      </c>
      <c r="L90" t="s">
        <v>414</v>
      </c>
    </row>
    <row r="91" spans="1:12" x14ac:dyDescent="0.25">
      <c r="A91" t="s">
        <v>2548</v>
      </c>
      <c r="B91">
        <v>90</v>
      </c>
      <c r="C91" t="s">
        <v>1959</v>
      </c>
      <c r="D91">
        <v>311</v>
      </c>
      <c r="E91">
        <v>372554317</v>
      </c>
      <c r="F91" t="s">
        <v>552</v>
      </c>
      <c r="G91" t="s">
        <v>553</v>
      </c>
      <c r="H91" t="s">
        <v>258</v>
      </c>
      <c r="J91" t="s">
        <v>259</v>
      </c>
      <c r="K91" t="s">
        <v>550</v>
      </c>
      <c r="L91" t="s">
        <v>422</v>
      </c>
    </row>
    <row r="92" spans="1:12" x14ac:dyDescent="0.25">
      <c r="A92" t="s">
        <v>2549</v>
      </c>
      <c r="B92">
        <v>91</v>
      </c>
      <c r="C92" t="s">
        <v>1959</v>
      </c>
      <c r="D92">
        <v>314</v>
      </c>
      <c r="E92">
        <v>374512773</v>
      </c>
      <c r="F92" t="s">
        <v>559</v>
      </c>
      <c r="G92" t="s">
        <v>560</v>
      </c>
      <c r="H92" t="s">
        <v>258</v>
      </c>
      <c r="J92" t="s">
        <v>259</v>
      </c>
      <c r="K92" t="s">
        <v>561</v>
      </c>
      <c r="L92" t="s">
        <v>558</v>
      </c>
    </row>
    <row r="93" spans="1:12" x14ac:dyDescent="0.25">
      <c r="A93" t="s">
        <v>2550</v>
      </c>
      <c r="B93">
        <v>92</v>
      </c>
      <c r="C93" t="s">
        <v>1959</v>
      </c>
      <c r="D93">
        <v>318</v>
      </c>
      <c r="E93">
        <v>375538008</v>
      </c>
      <c r="F93" t="s">
        <v>567</v>
      </c>
      <c r="G93" t="s">
        <v>568</v>
      </c>
      <c r="H93" t="s">
        <v>258</v>
      </c>
      <c r="J93" t="s">
        <v>259</v>
      </c>
      <c r="K93" t="s">
        <v>367</v>
      </c>
      <c r="L93" t="s">
        <v>422</v>
      </c>
    </row>
    <row r="94" spans="1:12" x14ac:dyDescent="0.25">
      <c r="A94" t="s">
        <v>2551</v>
      </c>
      <c r="B94">
        <v>93</v>
      </c>
      <c r="C94" t="s">
        <v>1959</v>
      </c>
      <c r="D94">
        <v>320</v>
      </c>
      <c r="E94">
        <v>375893223</v>
      </c>
      <c r="F94" t="s">
        <v>571</v>
      </c>
      <c r="G94" t="s">
        <v>572</v>
      </c>
      <c r="H94" t="s">
        <v>258</v>
      </c>
      <c r="J94" t="s">
        <v>259</v>
      </c>
      <c r="K94" t="s">
        <v>429</v>
      </c>
      <c r="L94" t="s">
        <v>558</v>
      </c>
    </row>
    <row r="95" spans="1:12" x14ac:dyDescent="0.25">
      <c r="A95" t="s">
        <v>2552</v>
      </c>
      <c r="B95">
        <v>94</v>
      </c>
      <c r="C95" t="s">
        <v>1959</v>
      </c>
      <c r="D95">
        <v>320</v>
      </c>
      <c r="E95">
        <v>375893223</v>
      </c>
      <c r="F95" t="s">
        <v>571</v>
      </c>
      <c r="G95" t="s">
        <v>572</v>
      </c>
      <c r="H95" t="s">
        <v>258</v>
      </c>
      <c r="J95" t="s">
        <v>259</v>
      </c>
      <c r="K95" t="s">
        <v>429</v>
      </c>
      <c r="L95" t="s">
        <v>558</v>
      </c>
    </row>
    <row r="96" spans="1:12" x14ac:dyDescent="0.25">
      <c r="A96" t="s">
        <v>2553</v>
      </c>
      <c r="B96">
        <v>95</v>
      </c>
      <c r="C96" t="s">
        <v>1959</v>
      </c>
      <c r="D96">
        <v>320</v>
      </c>
      <c r="E96">
        <v>375893223</v>
      </c>
      <c r="F96" t="s">
        <v>571</v>
      </c>
      <c r="G96" t="s">
        <v>572</v>
      </c>
      <c r="H96" t="s">
        <v>258</v>
      </c>
      <c r="J96" t="s">
        <v>259</v>
      </c>
      <c r="K96" t="s">
        <v>429</v>
      </c>
      <c r="L96" t="s">
        <v>558</v>
      </c>
    </row>
    <row r="97" spans="1:12" x14ac:dyDescent="0.25">
      <c r="A97" t="s">
        <v>2554</v>
      </c>
      <c r="B97">
        <v>96</v>
      </c>
      <c r="C97" t="s">
        <v>1959</v>
      </c>
      <c r="D97">
        <v>320</v>
      </c>
      <c r="E97">
        <v>375893223</v>
      </c>
      <c r="F97" t="s">
        <v>571</v>
      </c>
      <c r="G97" t="s">
        <v>572</v>
      </c>
      <c r="H97" t="s">
        <v>258</v>
      </c>
      <c r="J97" t="s">
        <v>259</v>
      </c>
      <c r="K97" t="s">
        <v>429</v>
      </c>
      <c r="L97" t="s">
        <v>558</v>
      </c>
    </row>
    <row r="98" spans="1:12" x14ac:dyDescent="0.25">
      <c r="A98" t="s">
        <v>2555</v>
      </c>
      <c r="B98">
        <v>97</v>
      </c>
      <c r="C98" t="s">
        <v>1959</v>
      </c>
      <c r="D98">
        <v>321</v>
      </c>
      <c r="E98">
        <v>376374489</v>
      </c>
      <c r="F98" t="s">
        <v>573</v>
      </c>
      <c r="G98" t="s">
        <v>574</v>
      </c>
      <c r="H98" t="s">
        <v>258</v>
      </c>
      <c r="J98" t="s">
        <v>259</v>
      </c>
      <c r="K98" t="s">
        <v>550</v>
      </c>
      <c r="L98" t="s">
        <v>422</v>
      </c>
    </row>
    <row r="99" spans="1:12" x14ac:dyDescent="0.25">
      <c r="A99" t="s">
        <v>2556</v>
      </c>
      <c r="B99">
        <v>98</v>
      </c>
      <c r="C99" t="s">
        <v>1959</v>
      </c>
      <c r="D99">
        <v>321</v>
      </c>
      <c r="E99">
        <v>376374489</v>
      </c>
      <c r="F99" t="s">
        <v>573</v>
      </c>
      <c r="G99" t="s">
        <v>574</v>
      </c>
      <c r="H99" t="s">
        <v>258</v>
      </c>
      <c r="J99" t="s">
        <v>259</v>
      </c>
      <c r="K99" t="s">
        <v>550</v>
      </c>
      <c r="L99" t="s">
        <v>422</v>
      </c>
    </row>
    <row r="100" spans="1:12" x14ac:dyDescent="0.25">
      <c r="A100" t="s">
        <v>2557</v>
      </c>
      <c r="B100">
        <v>99</v>
      </c>
      <c r="C100" t="s">
        <v>1959</v>
      </c>
      <c r="D100">
        <v>326</v>
      </c>
      <c r="E100">
        <v>377239757</v>
      </c>
      <c r="F100" t="s">
        <v>588</v>
      </c>
      <c r="G100" t="s">
        <v>589</v>
      </c>
      <c r="H100" t="s">
        <v>258</v>
      </c>
      <c r="J100" t="s">
        <v>259</v>
      </c>
      <c r="K100" t="s">
        <v>451</v>
      </c>
      <c r="L100" t="s">
        <v>558</v>
      </c>
    </row>
    <row r="101" spans="1:12" x14ac:dyDescent="0.25">
      <c r="A101" t="s">
        <v>2558</v>
      </c>
      <c r="B101">
        <v>100</v>
      </c>
      <c r="C101" t="s">
        <v>1959</v>
      </c>
      <c r="D101">
        <v>327</v>
      </c>
      <c r="E101">
        <v>377349264</v>
      </c>
      <c r="F101" t="s">
        <v>590</v>
      </c>
      <c r="G101" t="s">
        <v>591</v>
      </c>
      <c r="H101" t="s">
        <v>258</v>
      </c>
      <c r="J101" t="s">
        <v>259</v>
      </c>
      <c r="K101" t="s">
        <v>451</v>
      </c>
      <c r="L101" t="s">
        <v>558</v>
      </c>
    </row>
    <row r="102" spans="1:12" x14ac:dyDescent="0.25">
      <c r="A102" t="s">
        <v>2559</v>
      </c>
      <c r="B102">
        <v>101</v>
      </c>
      <c r="C102" t="s">
        <v>1959</v>
      </c>
      <c r="D102">
        <v>328</v>
      </c>
      <c r="E102">
        <v>378432636</v>
      </c>
      <c r="F102" t="s">
        <v>592</v>
      </c>
      <c r="G102" t="s">
        <v>593</v>
      </c>
      <c r="H102" t="s">
        <v>258</v>
      </c>
      <c r="J102" t="s">
        <v>259</v>
      </c>
      <c r="K102" t="s">
        <v>417</v>
      </c>
      <c r="L102" t="s">
        <v>422</v>
      </c>
    </row>
    <row r="103" spans="1:12" x14ac:dyDescent="0.25">
      <c r="A103" t="s">
        <v>2560</v>
      </c>
      <c r="B103">
        <v>102</v>
      </c>
      <c r="C103" t="s">
        <v>1959</v>
      </c>
      <c r="D103">
        <v>329</v>
      </c>
      <c r="E103">
        <v>378662206</v>
      </c>
      <c r="F103" t="s">
        <v>594</v>
      </c>
      <c r="G103" t="s">
        <v>595</v>
      </c>
      <c r="H103" t="s">
        <v>258</v>
      </c>
      <c r="J103" t="s">
        <v>259</v>
      </c>
      <c r="K103" t="s">
        <v>451</v>
      </c>
      <c r="L103" t="s">
        <v>558</v>
      </c>
    </row>
    <row r="104" spans="1:12" x14ac:dyDescent="0.25">
      <c r="A104" t="s">
        <v>2561</v>
      </c>
      <c r="B104">
        <v>103</v>
      </c>
      <c r="C104" t="s">
        <v>1959</v>
      </c>
      <c r="D104">
        <v>329</v>
      </c>
      <c r="E104">
        <v>378662206</v>
      </c>
      <c r="F104" t="s">
        <v>594</v>
      </c>
      <c r="G104" t="s">
        <v>595</v>
      </c>
      <c r="H104" t="s">
        <v>258</v>
      </c>
      <c r="J104" t="s">
        <v>259</v>
      </c>
      <c r="K104" t="s">
        <v>451</v>
      </c>
      <c r="L104" t="s">
        <v>558</v>
      </c>
    </row>
    <row r="105" spans="1:12" x14ac:dyDescent="0.25">
      <c r="A105" t="s">
        <v>2562</v>
      </c>
      <c r="B105">
        <v>104</v>
      </c>
      <c r="C105" t="s">
        <v>1959</v>
      </c>
      <c r="D105">
        <v>329</v>
      </c>
      <c r="E105">
        <v>378662206</v>
      </c>
      <c r="F105" t="s">
        <v>594</v>
      </c>
      <c r="G105" t="s">
        <v>595</v>
      </c>
      <c r="H105" t="s">
        <v>258</v>
      </c>
      <c r="J105" t="s">
        <v>259</v>
      </c>
      <c r="K105" t="s">
        <v>451</v>
      </c>
      <c r="L105" t="s">
        <v>558</v>
      </c>
    </row>
    <row r="106" spans="1:12" x14ac:dyDescent="0.25">
      <c r="A106" t="s">
        <v>2563</v>
      </c>
      <c r="B106">
        <v>105</v>
      </c>
      <c r="C106" t="s">
        <v>1959</v>
      </c>
      <c r="D106">
        <v>330</v>
      </c>
      <c r="E106">
        <v>378784323</v>
      </c>
      <c r="F106" t="s">
        <v>596</v>
      </c>
      <c r="G106" t="s">
        <v>597</v>
      </c>
      <c r="H106" t="s">
        <v>258</v>
      </c>
      <c r="J106" t="s">
        <v>259</v>
      </c>
      <c r="K106" t="s">
        <v>429</v>
      </c>
      <c r="L106" t="s">
        <v>558</v>
      </c>
    </row>
    <row r="107" spans="1:12" x14ac:dyDescent="0.25">
      <c r="A107" t="s">
        <v>2564</v>
      </c>
      <c r="B107">
        <v>106</v>
      </c>
      <c r="C107" t="s">
        <v>1959</v>
      </c>
      <c r="D107">
        <v>330</v>
      </c>
      <c r="E107">
        <v>378784323</v>
      </c>
      <c r="F107" t="s">
        <v>596</v>
      </c>
      <c r="G107" t="s">
        <v>597</v>
      </c>
      <c r="H107" t="s">
        <v>258</v>
      </c>
      <c r="J107" t="s">
        <v>259</v>
      </c>
      <c r="K107" t="s">
        <v>429</v>
      </c>
      <c r="L107" t="s">
        <v>558</v>
      </c>
    </row>
    <row r="108" spans="1:12" x14ac:dyDescent="0.25">
      <c r="A108" t="s">
        <v>2521</v>
      </c>
      <c r="B108">
        <v>107</v>
      </c>
      <c r="C108" t="s">
        <v>1959</v>
      </c>
      <c r="D108">
        <v>330</v>
      </c>
      <c r="E108">
        <v>378784323</v>
      </c>
      <c r="F108" t="s">
        <v>596</v>
      </c>
      <c r="G108" t="s">
        <v>597</v>
      </c>
      <c r="H108" t="s">
        <v>258</v>
      </c>
      <c r="J108" t="s">
        <v>259</v>
      </c>
      <c r="K108" t="s">
        <v>429</v>
      </c>
      <c r="L108" t="s">
        <v>558</v>
      </c>
    </row>
    <row r="109" spans="1:12" x14ac:dyDescent="0.25">
      <c r="A109" t="s">
        <v>2565</v>
      </c>
      <c r="B109">
        <v>108</v>
      </c>
      <c r="C109" t="s">
        <v>1959</v>
      </c>
      <c r="D109">
        <v>330</v>
      </c>
      <c r="E109">
        <v>378784323</v>
      </c>
      <c r="F109" t="s">
        <v>596</v>
      </c>
      <c r="G109" t="s">
        <v>597</v>
      </c>
      <c r="H109" t="s">
        <v>258</v>
      </c>
      <c r="J109" t="s">
        <v>259</v>
      </c>
      <c r="K109" t="s">
        <v>429</v>
      </c>
      <c r="L109" t="s">
        <v>558</v>
      </c>
    </row>
    <row r="110" spans="1:12" x14ac:dyDescent="0.25">
      <c r="A110" t="s">
        <v>2566</v>
      </c>
      <c r="B110">
        <v>109</v>
      </c>
      <c r="C110" t="s">
        <v>1959</v>
      </c>
      <c r="D110">
        <v>330</v>
      </c>
      <c r="E110">
        <v>378784323</v>
      </c>
      <c r="F110" t="s">
        <v>596</v>
      </c>
      <c r="G110" t="s">
        <v>597</v>
      </c>
      <c r="H110" t="s">
        <v>258</v>
      </c>
      <c r="J110" t="s">
        <v>259</v>
      </c>
      <c r="K110" t="s">
        <v>429</v>
      </c>
      <c r="L110" t="s">
        <v>558</v>
      </c>
    </row>
    <row r="111" spans="1:12" x14ac:dyDescent="0.25">
      <c r="A111" t="s">
        <v>2567</v>
      </c>
      <c r="B111">
        <v>110</v>
      </c>
      <c r="C111" t="s">
        <v>1959</v>
      </c>
      <c r="D111">
        <v>330</v>
      </c>
      <c r="E111">
        <v>378784323</v>
      </c>
      <c r="F111" t="s">
        <v>596</v>
      </c>
      <c r="G111" t="s">
        <v>597</v>
      </c>
      <c r="H111" t="s">
        <v>258</v>
      </c>
      <c r="J111" t="s">
        <v>259</v>
      </c>
      <c r="K111" t="s">
        <v>429</v>
      </c>
      <c r="L111" t="s">
        <v>558</v>
      </c>
    </row>
    <row r="112" spans="1:12" x14ac:dyDescent="0.25">
      <c r="A112" t="s">
        <v>2568</v>
      </c>
      <c r="B112">
        <v>111</v>
      </c>
      <c r="C112" t="s">
        <v>1959</v>
      </c>
      <c r="D112">
        <v>331</v>
      </c>
      <c r="E112">
        <v>378808873</v>
      </c>
      <c r="F112" t="s">
        <v>598</v>
      </c>
      <c r="G112" t="s">
        <v>599</v>
      </c>
      <c r="H112" t="s">
        <v>258</v>
      </c>
      <c r="J112" t="s">
        <v>259</v>
      </c>
      <c r="K112" t="s">
        <v>550</v>
      </c>
      <c r="L112" t="s">
        <v>558</v>
      </c>
    </row>
    <row r="113" spans="1:12" x14ac:dyDescent="0.25">
      <c r="A113" t="s">
        <v>2569</v>
      </c>
      <c r="B113">
        <v>112</v>
      </c>
      <c r="C113" t="s">
        <v>1959</v>
      </c>
      <c r="D113">
        <v>331</v>
      </c>
      <c r="E113">
        <v>378808873</v>
      </c>
      <c r="F113" t="s">
        <v>598</v>
      </c>
      <c r="G113" t="s">
        <v>599</v>
      </c>
      <c r="H113" t="s">
        <v>258</v>
      </c>
      <c r="J113" t="s">
        <v>259</v>
      </c>
      <c r="K113" t="s">
        <v>550</v>
      </c>
      <c r="L113" t="s">
        <v>558</v>
      </c>
    </row>
    <row r="114" spans="1:12" x14ac:dyDescent="0.25">
      <c r="A114" t="s">
        <v>2570</v>
      </c>
      <c r="B114">
        <v>113</v>
      </c>
      <c r="C114" t="s">
        <v>1959</v>
      </c>
      <c r="D114">
        <v>331</v>
      </c>
      <c r="E114">
        <v>378808873</v>
      </c>
      <c r="F114" t="s">
        <v>598</v>
      </c>
      <c r="G114" t="s">
        <v>599</v>
      </c>
      <c r="H114" t="s">
        <v>258</v>
      </c>
      <c r="J114" t="s">
        <v>259</v>
      </c>
      <c r="K114" t="s">
        <v>550</v>
      </c>
      <c r="L114" t="s">
        <v>558</v>
      </c>
    </row>
    <row r="115" spans="1:12" x14ac:dyDescent="0.25">
      <c r="A115" t="s">
        <v>2571</v>
      </c>
      <c r="B115">
        <v>114</v>
      </c>
      <c r="C115" t="s">
        <v>1959</v>
      </c>
      <c r="D115">
        <v>331</v>
      </c>
      <c r="E115">
        <v>378808873</v>
      </c>
      <c r="F115" t="s">
        <v>598</v>
      </c>
      <c r="G115" t="s">
        <v>599</v>
      </c>
      <c r="H115" t="s">
        <v>258</v>
      </c>
      <c r="J115" t="s">
        <v>259</v>
      </c>
      <c r="K115" t="s">
        <v>550</v>
      </c>
      <c r="L115" t="s">
        <v>558</v>
      </c>
    </row>
    <row r="116" spans="1:12" x14ac:dyDescent="0.25">
      <c r="A116" t="s">
        <v>2572</v>
      </c>
      <c r="B116">
        <v>115</v>
      </c>
      <c r="C116" t="s">
        <v>1959</v>
      </c>
      <c r="D116">
        <v>332</v>
      </c>
      <c r="E116">
        <v>378813143</v>
      </c>
      <c r="F116" t="s">
        <v>600</v>
      </c>
      <c r="G116" t="s">
        <v>601</v>
      </c>
      <c r="H116" t="s">
        <v>258</v>
      </c>
      <c r="J116" t="s">
        <v>259</v>
      </c>
      <c r="K116" t="s">
        <v>362</v>
      </c>
      <c r="L116" t="s">
        <v>558</v>
      </c>
    </row>
    <row r="117" spans="1:12" x14ac:dyDescent="0.25">
      <c r="A117" t="s">
        <v>2573</v>
      </c>
      <c r="B117">
        <v>116</v>
      </c>
      <c r="C117" t="s">
        <v>1959</v>
      </c>
      <c r="D117">
        <v>332</v>
      </c>
      <c r="E117">
        <v>378813143</v>
      </c>
      <c r="F117" t="s">
        <v>600</v>
      </c>
      <c r="G117" t="s">
        <v>601</v>
      </c>
      <c r="H117" t="s">
        <v>258</v>
      </c>
      <c r="J117" t="s">
        <v>259</v>
      </c>
      <c r="K117" t="s">
        <v>362</v>
      </c>
      <c r="L117" t="s">
        <v>558</v>
      </c>
    </row>
    <row r="118" spans="1:12" x14ac:dyDescent="0.25">
      <c r="A118" t="s">
        <v>2574</v>
      </c>
      <c r="B118">
        <v>117</v>
      </c>
      <c r="C118" t="s">
        <v>1959</v>
      </c>
      <c r="D118">
        <v>332</v>
      </c>
      <c r="E118">
        <v>378813143</v>
      </c>
      <c r="F118" t="s">
        <v>600</v>
      </c>
      <c r="G118" t="s">
        <v>601</v>
      </c>
      <c r="H118" t="s">
        <v>258</v>
      </c>
      <c r="J118" t="s">
        <v>259</v>
      </c>
      <c r="K118" t="s">
        <v>362</v>
      </c>
      <c r="L118" t="s">
        <v>558</v>
      </c>
    </row>
    <row r="119" spans="1:12" x14ac:dyDescent="0.25">
      <c r="A119" t="s">
        <v>2575</v>
      </c>
      <c r="B119">
        <v>118</v>
      </c>
      <c r="C119" t="s">
        <v>1959</v>
      </c>
      <c r="D119">
        <v>332</v>
      </c>
      <c r="E119">
        <v>378813143</v>
      </c>
      <c r="F119" t="s">
        <v>600</v>
      </c>
      <c r="G119" t="s">
        <v>601</v>
      </c>
      <c r="H119" t="s">
        <v>258</v>
      </c>
      <c r="J119" t="s">
        <v>259</v>
      </c>
      <c r="K119" t="s">
        <v>362</v>
      </c>
      <c r="L119" t="s">
        <v>558</v>
      </c>
    </row>
    <row r="120" spans="1:12" x14ac:dyDescent="0.25">
      <c r="A120" t="s">
        <v>2572</v>
      </c>
      <c r="B120">
        <v>119</v>
      </c>
      <c r="C120" t="s">
        <v>1959</v>
      </c>
      <c r="D120">
        <v>333</v>
      </c>
      <c r="E120">
        <v>378820112</v>
      </c>
      <c r="F120" t="s">
        <v>602</v>
      </c>
      <c r="G120" t="s">
        <v>603</v>
      </c>
      <c r="H120" t="s">
        <v>258</v>
      </c>
      <c r="J120" t="s">
        <v>259</v>
      </c>
      <c r="K120" t="s">
        <v>362</v>
      </c>
      <c r="L120" t="s">
        <v>558</v>
      </c>
    </row>
    <row r="121" spans="1:12" x14ac:dyDescent="0.25">
      <c r="A121" t="s">
        <v>2576</v>
      </c>
      <c r="B121">
        <v>120</v>
      </c>
      <c r="C121" t="s">
        <v>1959</v>
      </c>
      <c r="D121">
        <v>333</v>
      </c>
      <c r="E121">
        <v>378820112</v>
      </c>
      <c r="F121" t="s">
        <v>602</v>
      </c>
      <c r="G121" t="s">
        <v>603</v>
      </c>
      <c r="H121" t="s">
        <v>258</v>
      </c>
      <c r="J121" t="s">
        <v>259</v>
      </c>
      <c r="K121" t="s">
        <v>362</v>
      </c>
      <c r="L121" t="s">
        <v>558</v>
      </c>
    </row>
    <row r="122" spans="1:12" x14ac:dyDescent="0.25">
      <c r="A122" t="s">
        <v>2577</v>
      </c>
      <c r="B122">
        <v>121</v>
      </c>
      <c r="C122" t="s">
        <v>1959</v>
      </c>
      <c r="D122">
        <v>333</v>
      </c>
      <c r="E122">
        <v>378820112</v>
      </c>
      <c r="F122" t="s">
        <v>602</v>
      </c>
      <c r="G122" t="s">
        <v>603</v>
      </c>
      <c r="H122" t="s">
        <v>258</v>
      </c>
      <c r="J122" t="s">
        <v>259</v>
      </c>
      <c r="K122" t="s">
        <v>362</v>
      </c>
      <c r="L122" t="s">
        <v>558</v>
      </c>
    </row>
    <row r="123" spans="1:12" x14ac:dyDescent="0.25">
      <c r="A123" t="s">
        <v>2578</v>
      </c>
      <c r="B123">
        <v>122</v>
      </c>
      <c r="C123" t="s">
        <v>1959</v>
      </c>
      <c r="D123">
        <v>333</v>
      </c>
      <c r="E123">
        <v>378820112</v>
      </c>
      <c r="F123" t="s">
        <v>602</v>
      </c>
      <c r="G123" t="s">
        <v>603</v>
      </c>
      <c r="H123" t="s">
        <v>258</v>
      </c>
      <c r="J123" t="s">
        <v>259</v>
      </c>
      <c r="K123" t="s">
        <v>362</v>
      </c>
      <c r="L123" t="s">
        <v>558</v>
      </c>
    </row>
    <row r="124" spans="1:12" x14ac:dyDescent="0.25">
      <c r="A124" t="s">
        <v>2572</v>
      </c>
      <c r="B124">
        <v>123</v>
      </c>
      <c r="C124" t="s">
        <v>1959</v>
      </c>
      <c r="D124">
        <v>334</v>
      </c>
      <c r="E124">
        <v>378822151</v>
      </c>
      <c r="F124" t="s">
        <v>604</v>
      </c>
      <c r="G124" t="s">
        <v>605</v>
      </c>
      <c r="H124" t="s">
        <v>258</v>
      </c>
      <c r="J124" t="s">
        <v>259</v>
      </c>
      <c r="K124" t="s">
        <v>362</v>
      </c>
      <c r="L124" t="s">
        <v>558</v>
      </c>
    </row>
    <row r="125" spans="1:12" x14ac:dyDescent="0.25">
      <c r="A125" t="s">
        <v>2573</v>
      </c>
      <c r="B125">
        <v>124</v>
      </c>
      <c r="C125" t="s">
        <v>1959</v>
      </c>
      <c r="D125">
        <v>334</v>
      </c>
      <c r="E125">
        <v>378822151</v>
      </c>
      <c r="F125" t="s">
        <v>604</v>
      </c>
      <c r="G125" t="s">
        <v>605</v>
      </c>
      <c r="H125" t="s">
        <v>258</v>
      </c>
      <c r="J125" t="s">
        <v>259</v>
      </c>
      <c r="K125" t="s">
        <v>362</v>
      </c>
      <c r="L125" t="s">
        <v>558</v>
      </c>
    </row>
    <row r="126" spans="1:12" x14ac:dyDescent="0.25">
      <c r="A126" t="s">
        <v>2574</v>
      </c>
      <c r="B126">
        <v>125</v>
      </c>
      <c r="C126" t="s">
        <v>1959</v>
      </c>
      <c r="D126">
        <v>334</v>
      </c>
      <c r="E126">
        <v>378822151</v>
      </c>
      <c r="F126" t="s">
        <v>604</v>
      </c>
      <c r="G126" t="s">
        <v>605</v>
      </c>
      <c r="H126" t="s">
        <v>258</v>
      </c>
      <c r="J126" t="s">
        <v>259</v>
      </c>
      <c r="K126" t="s">
        <v>362</v>
      </c>
      <c r="L126" t="s">
        <v>558</v>
      </c>
    </row>
    <row r="127" spans="1:12" x14ac:dyDescent="0.25">
      <c r="A127" t="s">
        <v>2579</v>
      </c>
      <c r="B127">
        <v>126</v>
      </c>
      <c r="C127" t="s">
        <v>1959</v>
      </c>
      <c r="D127">
        <v>334</v>
      </c>
      <c r="E127">
        <v>378822151</v>
      </c>
      <c r="F127" t="s">
        <v>604</v>
      </c>
      <c r="G127" t="s">
        <v>605</v>
      </c>
      <c r="H127" t="s">
        <v>258</v>
      </c>
      <c r="J127" t="s">
        <v>259</v>
      </c>
      <c r="K127" t="s">
        <v>362</v>
      </c>
      <c r="L127" t="s">
        <v>558</v>
      </c>
    </row>
    <row r="128" spans="1:12" x14ac:dyDescent="0.25">
      <c r="A128" t="s">
        <v>2580</v>
      </c>
      <c r="B128">
        <v>127</v>
      </c>
      <c r="C128" t="s">
        <v>1959</v>
      </c>
      <c r="D128">
        <v>335</v>
      </c>
      <c r="E128">
        <v>378973373</v>
      </c>
      <c r="F128" t="s">
        <v>606</v>
      </c>
      <c r="G128" t="s">
        <v>607</v>
      </c>
      <c r="H128" t="s">
        <v>264</v>
      </c>
      <c r="J128" t="s">
        <v>259</v>
      </c>
      <c r="K128" t="s">
        <v>608</v>
      </c>
      <c r="L128" t="s">
        <v>558</v>
      </c>
    </row>
    <row r="129" spans="1:12" x14ac:dyDescent="0.25">
      <c r="A129" t="s">
        <v>2581</v>
      </c>
      <c r="B129">
        <v>128</v>
      </c>
      <c r="C129" t="s">
        <v>1959</v>
      </c>
      <c r="D129">
        <v>336</v>
      </c>
      <c r="E129">
        <v>379538008</v>
      </c>
      <c r="F129" t="s">
        <v>609</v>
      </c>
      <c r="G129" t="s">
        <v>610</v>
      </c>
      <c r="H129" t="s">
        <v>258</v>
      </c>
      <c r="J129" t="s">
        <v>259</v>
      </c>
      <c r="K129" t="s">
        <v>429</v>
      </c>
      <c r="L129" t="s">
        <v>558</v>
      </c>
    </row>
    <row r="130" spans="1:12" x14ac:dyDescent="0.25">
      <c r="A130" t="s">
        <v>2582</v>
      </c>
      <c r="B130">
        <v>129</v>
      </c>
      <c r="C130" t="s">
        <v>1959</v>
      </c>
      <c r="D130">
        <v>336</v>
      </c>
      <c r="E130">
        <v>379538008</v>
      </c>
      <c r="F130" t="s">
        <v>609</v>
      </c>
      <c r="G130" t="s">
        <v>610</v>
      </c>
      <c r="H130" t="s">
        <v>258</v>
      </c>
      <c r="J130" t="s">
        <v>259</v>
      </c>
      <c r="K130" t="s">
        <v>429</v>
      </c>
      <c r="L130" t="s">
        <v>558</v>
      </c>
    </row>
    <row r="131" spans="1:12" x14ac:dyDescent="0.25">
      <c r="A131" t="s">
        <v>2583</v>
      </c>
      <c r="B131">
        <v>130</v>
      </c>
      <c r="C131" t="s">
        <v>1959</v>
      </c>
      <c r="D131">
        <v>336</v>
      </c>
      <c r="E131">
        <v>379538008</v>
      </c>
      <c r="F131" t="s">
        <v>609</v>
      </c>
      <c r="G131" t="s">
        <v>610</v>
      </c>
      <c r="H131" t="s">
        <v>258</v>
      </c>
      <c r="J131" t="s">
        <v>259</v>
      </c>
      <c r="K131" t="s">
        <v>429</v>
      </c>
      <c r="L131" t="s">
        <v>558</v>
      </c>
    </row>
    <row r="132" spans="1:12" x14ac:dyDescent="0.25">
      <c r="A132" t="s">
        <v>2584</v>
      </c>
      <c r="B132">
        <v>131</v>
      </c>
      <c r="C132" t="s">
        <v>1959</v>
      </c>
      <c r="D132">
        <v>336</v>
      </c>
      <c r="E132">
        <v>379538008</v>
      </c>
      <c r="F132" t="s">
        <v>609</v>
      </c>
      <c r="G132" t="s">
        <v>610</v>
      </c>
      <c r="H132" t="s">
        <v>258</v>
      </c>
      <c r="J132" t="s">
        <v>259</v>
      </c>
      <c r="K132" t="s">
        <v>429</v>
      </c>
      <c r="L132" t="s">
        <v>558</v>
      </c>
    </row>
    <row r="133" spans="1:12" x14ac:dyDescent="0.25">
      <c r="A133" t="s">
        <v>2567</v>
      </c>
      <c r="B133">
        <v>132</v>
      </c>
      <c r="C133" t="s">
        <v>1959</v>
      </c>
      <c r="D133">
        <v>336</v>
      </c>
      <c r="E133">
        <v>379538008</v>
      </c>
      <c r="F133" t="s">
        <v>609</v>
      </c>
      <c r="G133" t="s">
        <v>610</v>
      </c>
      <c r="H133" t="s">
        <v>258</v>
      </c>
      <c r="J133" t="s">
        <v>259</v>
      </c>
      <c r="K133" t="s">
        <v>429</v>
      </c>
      <c r="L133" t="s">
        <v>558</v>
      </c>
    </row>
    <row r="134" spans="1:12" x14ac:dyDescent="0.25">
      <c r="A134" t="s">
        <v>2585</v>
      </c>
      <c r="B134">
        <v>133</v>
      </c>
      <c r="C134" t="s">
        <v>1959</v>
      </c>
      <c r="D134">
        <v>337</v>
      </c>
      <c r="E134">
        <v>379671543</v>
      </c>
      <c r="F134" t="s">
        <v>611</v>
      </c>
      <c r="G134" t="s">
        <v>612</v>
      </c>
      <c r="H134" t="s">
        <v>258</v>
      </c>
      <c r="J134" t="s">
        <v>259</v>
      </c>
      <c r="K134" t="s">
        <v>367</v>
      </c>
      <c r="L134" t="s">
        <v>558</v>
      </c>
    </row>
    <row r="135" spans="1:12" x14ac:dyDescent="0.25">
      <c r="A135" t="s">
        <v>2586</v>
      </c>
      <c r="B135">
        <v>134</v>
      </c>
      <c r="C135" t="s">
        <v>1959</v>
      </c>
      <c r="D135">
        <v>337</v>
      </c>
      <c r="E135">
        <v>379671543</v>
      </c>
      <c r="F135" t="s">
        <v>611</v>
      </c>
      <c r="G135" t="s">
        <v>612</v>
      </c>
      <c r="H135" t="s">
        <v>258</v>
      </c>
      <c r="J135" t="s">
        <v>259</v>
      </c>
      <c r="K135" t="s">
        <v>367</v>
      </c>
      <c r="L135" t="s">
        <v>558</v>
      </c>
    </row>
    <row r="136" spans="1:12" x14ac:dyDescent="0.25">
      <c r="A136" t="s">
        <v>2587</v>
      </c>
      <c r="B136">
        <v>135</v>
      </c>
      <c r="C136" t="s">
        <v>1959</v>
      </c>
      <c r="D136">
        <v>338</v>
      </c>
      <c r="E136">
        <v>379697991</v>
      </c>
      <c r="F136" t="s">
        <v>613</v>
      </c>
      <c r="G136" t="s">
        <v>614</v>
      </c>
      <c r="H136" t="s">
        <v>258</v>
      </c>
      <c r="J136" t="s">
        <v>259</v>
      </c>
      <c r="K136" t="s">
        <v>367</v>
      </c>
      <c r="L136" t="s">
        <v>558</v>
      </c>
    </row>
    <row r="137" spans="1:12" x14ac:dyDescent="0.25">
      <c r="A137" t="s">
        <v>2588</v>
      </c>
      <c r="B137">
        <v>136</v>
      </c>
      <c r="C137" t="s">
        <v>1959</v>
      </c>
      <c r="D137">
        <v>338</v>
      </c>
      <c r="E137">
        <v>379697991</v>
      </c>
      <c r="F137" t="s">
        <v>613</v>
      </c>
      <c r="G137" t="s">
        <v>614</v>
      </c>
      <c r="H137" t="s">
        <v>258</v>
      </c>
      <c r="J137" t="s">
        <v>259</v>
      </c>
      <c r="K137" t="s">
        <v>367</v>
      </c>
      <c r="L137" t="s">
        <v>558</v>
      </c>
    </row>
    <row r="138" spans="1:12" x14ac:dyDescent="0.25">
      <c r="A138" t="s">
        <v>2589</v>
      </c>
      <c r="B138">
        <v>137</v>
      </c>
      <c r="C138" t="s">
        <v>1959</v>
      </c>
      <c r="D138">
        <v>349</v>
      </c>
      <c r="E138">
        <v>383028573</v>
      </c>
      <c r="F138" t="s">
        <v>641</v>
      </c>
      <c r="G138" t="s">
        <v>642</v>
      </c>
      <c r="H138" t="s">
        <v>258</v>
      </c>
      <c r="J138" t="s">
        <v>259</v>
      </c>
      <c r="K138" t="s">
        <v>561</v>
      </c>
      <c r="L138" t="s">
        <v>558</v>
      </c>
    </row>
    <row r="139" spans="1:12" x14ac:dyDescent="0.25">
      <c r="A139" t="s">
        <v>2590</v>
      </c>
      <c r="B139">
        <v>138</v>
      </c>
      <c r="C139" t="s">
        <v>1959</v>
      </c>
      <c r="D139">
        <v>350</v>
      </c>
      <c r="E139">
        <v>383410373</v>
      </c>
      <c r="F139" t="s">
        <v>644</v>
      </c>
      <c r="G139" t="s">
        <v>645</v>
      </c>
      <c r="H139" t="s">
        <v>258</v>
      </c>
      <c r="J139" t="s">
        <v>259</v>
      </c>
      <c r="K139" t="s">
        <v>357</v>
      </c>
      <c r="L139" t="s">
        <v>558</v>
      </c>
    </row>
    <row r="140" spans="1:12" x14ac:dyDescent="0.25">
      <c r="A140" t="s">
        <v>2591</v>
      </c>
      <c r="B140">
        <v>139</v>
      </c>
      <c r="C140" t="s">
        <v>1959</v>
      </c>
      <c r="D140">
        <v>350</v>
      </c>
      <c r="E140">
        <v>383410373</v>
      </c>
      <c r="F140" t="s">
        <v>644</v>
      </c>
      <c r="G140" t="s">
        <v>645</v>
      </c>
      <c r="H140" t="s">
        <v>258</v>
      </c>
      <c r="J140" t="s">
        <v>259</v>
      </c>
      <c r="K140" t="s">
        <v>357</v>
      </c>
      <c r="L140" t="s">
        <v>558</v>
      </c>
    </row>
    <row r="141" spans="1:12" x14ac:dyDescent="0.25">
      <c r="A141" t="s">
        <v>2592</v>
      </c>
      <c r="B141">
        <v>140</v>
      </c>
      <c r="C141" t="s">
        <v>1959</v>
      </c>
      <c r="D141">
        <v>350</v>
      </c>
      <c r="E141">
        <v>383410373</v>
      </c>
      <c r="F141" t="s">
        <v>644</v>
      </c>
      <c r="G141" t="s">
        <v>645</v>
      </c>
      <c r="H141" t="s">
        <v>258</v>
      </c>
      <c r="J141" t="s">
        <v>259</v>
      </c>
      <c r="K141" t="s">
        <v>357</v>
      </c>
      <c r="L141" t="s">
        <v>558</v>
      </c>
    </row>
    <row r="142" spans="1:12" x14ac:dyDescent="0.25">
      <c r="A142" t="s">
        <v>2593</v>
      </c>
      <c r="B142">
        <v>141</v>
      </c>
      <c r="C142" t="s">
        <v>1959</v>
      </c>
      <c r="D142">
        <v>350</v>
      </c>
      <c r="E142">
        <v>383410373</v>
      </c>
      <c r="F142" t="s">
        <v>644</v>
      </c>
      <c r="G142" t="s">
        <v>645</v>
      </c>
      <c r="H142" t="s">
        <v>258</v>
      </c>
      <c r="J142" t="s">
        <v>259</v>
      </c>
      <c r="K142" t="s">
        <v>357</v>
      </c>
      <c r="L142" t="s">
        <v>558</v>
      </c>
    </row>
    <row r="143" spans="1:12" x14ac:dyDescent="0.25">
      <c r="A143" t="s">
        <v>2594</v>
      </c>
      <c r="B143">
        <v>142</v>
      </c>
      <c r="C143" t="s">
        <v>1959</v>
      </c>
      <c r="D143">
        <v>356</v>
      </c>
      <c r="E143">
        <v>385732547</v>
      </c>
      <c r="F143" t="s">
        <v>658</v>
      </c>
      <c r="G143" t="s">
        <v>659</v>
      </c>
      <c r="H143" t="s">
        <v>258</v>
      </c>
      <c r="J143" t="s">
        <v>259</v>
      </c>
      <c r="K143" t="s">
        <v>417</v>
      </c>
      <c r="L143" t="s">
        <v>558</v>
      </c>
    </row>
    <row r="144" spans="1:12" x14ac:dyDescent="0.25">
      <c r="A144" t="s">
        <v>2595</v>
      </c>
      <c r="B144">
        <v>143</v>
      </c>
      <c r="C144" t="s">
        <v>1959</v>
      </c>
      <c r="D144">
        <v>362</v>
      </c>
      <c r="E144">
        <v>387368088</v>
      </c>
      <c r="F144" t="s">
        <v>670</v>
      </c>
      <c r="G144" t="s">
        <v>671</v>
      </c>
      <c r="H144" t="s">
        <v>264</v>
      </c>
      <c r="J144" t="s">
        <v>259</v>
      </c>
      <c r="K144" t="s">
        <v>357</v>
      </c>
      <c r="L144" t="s">
        <v>558</v>
      </c>
    </row>
    <row r="145" spans="1:12" x14ac:dyDescent="0.25">
      <c r="A145" t="s">
        <v>2596</v>
      </c>
      <c r="B145">
        <v>144</v>
      </c>
      <c r="C145" t="s">
        <v>1959</v>
      </c>
      <c r="D145">
        <v>363</v>
      </c>
      <c r="E145">
        <v>387374919</v>
      </c>
      <c r="F145" t="s">
        <v>672</v>
      </c>
      <c r="G145" t="s">
        <v>673</v>
      </c>
      <c r="H145" t="s">
        <v>258</v>
      </c>
      <c r="J145" t="s">
        <v>259</v>
      </c>
      <c r="K145" t="s">
        <v>357</v>
      </c>
      <c r="L145" t="s">
        <v>558</v>
      </c>
    </row>
    <row r="146" spans="1:12" x14ac:dyDescent="0.25">
      <c r="A146" t="s">
        <v>2597</v>
      </c>
      <c r="B146">
        <v>145</v>
      </c>
      <c r="C146" t="s">
        <v>1959</v>
      </c>
      <c r="D146">
        <v>364</v>
      </c>
      <c r="E146">
        <v>387380297</v>
      </c>
      <c r="F146" t="s">
        <v>674</v>
      </c>
      <c r="G146" t="s">
        <v>675</v>
      </c>
      <c r="H146" t="s">
        <v>258</v>
      </c>
      <c r="J146" t="s">
        <v>259</v>
      </c>
      <c r="K146" t="s">
        <v>357</v>
      </c>
      <c r="L146" t="s">
        <v>558</v>
      </c>
    </row>
    <row r="147" spans="1:12" x14ac:dyDescent="0.25">
      <c r="A147" t="s">
        <v>2598</v>
      </c>
      <c r="B147">
        <v>146</v>
      </c>
      <c r="C147" t="s">
        <v>1959</v>
      </c>
      <c r="D147">
        <v>366</v>
      </c>
      <c r="E147">
        <v>387715107</v>
      </c>
      <c r="F147" t="s">
        <v>678</v>
      </c>
      <c r="G147" t="s">
        <v>679</v>
      </c>
      <c r="H147" t="s">
        <v>264</v>
      </c>
      <c r="J147" t="s">
        <v>259</v>
      </c>
      <c r="K147" t="s">
        <v>550</v>
      </c>
      <c r="L147" t="s">
        <v>558</v>
      </c>
    </row>
    <row r="148" spans="1:12" x14ac:dyDescent="0.25">
      <c r="A148" t="s">
        <v>2599</v>
      </c>
      <c r="B148">
        <v>147</v>
      </c>
      <c r="C148" t="s">
        <v>1959</v>
      </c>
      <c r="D148">
        <v>367</v>
      </c>
      <c r="E148">
        <v>387807550</v>
      </c>
      <c r="F148" t="s">
        <v>680</v>
      </c>
      <c r="G148" t="s">
        <v>681</v>
      </c>
      <c r="H148" t="s">
        <v>258</v>
      </c>
      <c r="J148" t="s">
        <v>259</v>
      </c>
      <c r="K148" t="s">
        <v>429</v>
      </c>
      <c r="L148" t="s">
        <v>558</v>
      </c>
    </row>
    <row r="149" spans="1:12" x14ac:dyDescent="0.25">
      <c r="A149" t="s">
        <v>2600</v>
      </c>
      <c r="B149">
        <v>148</v>
      </c>
      <c r="C149" t="s">
        <v>1959</v>
      </c>
      <c r="D149">
        <v>367</v>
      </c>
      <c r="E149">
        <v>387807550</v>
      </c>
      <c r="F149" t="s">
        <v>680</v>
      </c>
      <c r="G149" t="s">
        <v>681</v>
      </c>
      <c r="H149" t="s">
        <v>258</v>
      </c>
      <c r="J149" t="s">
        <v>259</v>
      </c>
      <c r="K149" t="s">
        <v>429</v>
      </c>
      <c r="L149" t="s">
        <v>558</v>
      </c>
    </row>
    <row r="150" spans="1:12" x14ac:dyDescent="0.25">
      <c r="A150" t="s">
        <v>2601</v>
      </c>
      <c r="B150">
        <v>149</v>
      </c>
      <c r="C150" t="s">
        <v>1959</v>
      </c>
      <c r="D150">
        <v>367</v>
      </c>
      <c r="E150">
        <v>387807550</v>
      </c>
      <c r="F150" t="s">
        <v>680</v>
      </c>
      <c r="G150" t="s">
        <v>681</v>
      </c>
      <c r="H150" t="s">
        <v>258</v>
      </c>
      <c r="J150" t="s">
        <v>259</v>
      </c>
      <c r="K150" t="s">
        <v>429</v>
      </c>
      <c r="L150" t="s">
        <v>558</v>
      </c>
    </row>
    <row r="151" spans="1:12" x14ac:dyDescent="0.25">
      <c r="A151" t="s">
        <v>2602</v>
      </c>
      <c r="B151">
        <v>150</v>
      </c>
      <c r="C151" t="s">
        <v>1959</v>
      </c>
      <c r="D151">
        <v>367</v>
      </c>
      <c r="E151">
        <v>387807550</v>
      </c>
      <c r="F151" t="s">
        <v>680</v>
      </c>
      <c r="G151" t="s">
        <v>681</v>
      </c>
      <c r="H151" t="s">
        <v>258</v>
      </c>
      <c r="J151" t="s">
        <v>259</v>
      </c>
      <c r="K151" t="s">
        <v>429</v>
      </c>
      <c r="L151" t="s">
        <v>558</v>
      </c>
    </row>
    <row r="152" spans="1:12" x14ac:dyDescent="0.25">
      <c r="A152" t="s">
        <v>2603</v>
      </c>
      <c r="B152">
        <v>151</v>
      </c>
      <c r="C152" t="s">
        <v>1959</v>
      </c>
      <c r="D152">
        <v>367</v>
      </c>
      <c r="E152">
        <v>387807550</v>
      </c>
      <c r="F152" t="s">
        <v>680</v>
      </c>
      <c r="G152" t="s">
        <v>681</v>
      </c>
      <c r="H152" t="s">
        <v>258</v>
      </c>
      <c r="J152" t="s">
        <v>259</v>
      </c>
      <c r="K152" t="s">
        <v>429</v>
      </c>
      <c r="L152" t="s">
        <v>558</v>
      </c>
    </row>
    <row r="153" spans="1:12" x14ac:dyDescent="0.25">
      <c r="A153" t="s">
        <v>2604</v>
      </c>
      <c r="B153">
        <v>152</v>
      </c>
      <c r="C153" t="s">
        <v>1959</v>
      </c>
      <c r="D153">
        <v>368</v>
      </c>
      <c r="E153">
        <v>387858662</v>
      </c>
      <c r="F153" t="s">
        <v>683</v>
      </c>
      <c r="G153" t="s">
        <v>684</v>
      </c>
      <c r="H153" t="s">
        <v>264</v>
      </c>
      <c r="J153" t="s">
        <v>259</v>
      </c>
      <c r="K153" t="s">
        <v>685</v>
      </c>
      <c r="L153" t="s">
        <v>558</v>
      </c>
    </row>
    <row r="154" spans="1:12" x14ac:dyDescent="0.25">
      <c r="A154" t="s">
        <v>2605</v>
      </c>
      <c r="B154">
        <v>153</v>
      </c>
      <c r="C154" t="s">
        <v>1959</v>
      </c>
      <c r="D154">
        <v>370</v>
      </c>
      <c r="E154">
        <v>388357023</v>
      </c>
      <c r="F154" t="s">
        <v>689</v>
      </c>
      <c r="G154" t="s">
        <v>690</v>
      </c>
      <c r="H154" t="s">
        <v>258</v>
      </c>
      <c r="J154" t="s">
        <v>259</v>
      </c>
      <c r="K154" t="s">
        <v>362</v>
      </c>
      <c r="L154" t="s">
        <v>558</v>
      </c>
    </row>
    <row r="155" spans="1:12" x14ac:dyDescent="0.25">
      <c r="A155" t="s">
        <v>2606</v>
      </c>
      <c r="B155">
        <v>154</v>
      </c>
      <c r="C155" t="s">
        <v>1959</v>
      </c>
      <c r="D155">
        <v>370</v>
      </c>
      <c r="E155">
        <v>388357023</v>
      </c>
      <c r="F155" t="s">
        <v>689</v>
      </c>
      <c r="G155" t="s">
        <v>690</v>
      </c>
      <c r="H155" t="s">
        <v>258</v>
      </c>
      <c r="J155" t="s">
        <v>259</v>
      </c>
      <c r="K155" t="s">
        <v>362</v>
      </c>
      <c r="L155" t="s">
        <v>558</v>
      </c>
    </row>
    <row r="156" spans="1:12" x14ac:dyDescent="0.25">
      <c r="A156" t="s">
        <v>2607</v>
      </c>
      <c r="B156">
        <v>155</v>
      </c>
      <c r="C156" t="s">
        <v>1959</v>
      </c>
      <c r="D156">
        <v>370</v>
      </c>
      <c r="E156">
        <v>388357023</v>
      </c>
      <c r="F156" t="s">
        <v>689</v>
      </c>
      <c r="G156" t="s">
        <v>690</v>
      </c>
      <c r="H156" t="s">
        <v>258</v>
      </c>
      <c r="J156" t="s">
        <v>259</v>
      </c>
      <c r="K156" t="s">
        <v>362</v>
      </c>
      <c r="L156" t="s">
        <v>558</v>
      </c>
    </row>
    <row r="157" spans="1:12" x14ac:dyDescent="0.25">
      <c r="A157" t="s">
        <v>2608</v>
      </c>
      <c r="B157">
        <v>156</v>
      </c>
      <c r="C157" t="s">
        <v>1959</v>
      </c>
      <c r="D157">
        <v>370</v>
      </c>
      <c r="E157">
        <v>388357023</v>
      </c>
      <c r="F157" t="s">
        <v>689</v>
      </c>
      <c r="G157" t="s">
        <v>690</v>
      </c>
      <c r="H157" t="s">
        <v>258</v>
      </c>
      <c r="J157" t="s">
        <v>259</v>
      </c>
      <c r="K157" t="s">
        <v>362</v>
      </c>
      <c r="L157" t="s">
        <v>558</v>
      </c>
    </row>
    <row r="158" spans="1:12" x14ac:dyDescent="0.25">
      <c r="A158" t="s">
        <v>2609</v>
      </c>
      <c r="B158">
        <v>157</v>
      </c>
      <c r="C158" t="s">
        <v>1959</v>
      </c>
      <c r="D158">
        <v>370</v>
      </c>
      <c r="E158">
        <v>388357023</v>
      </c>
      <c r="F158" t="s">
        <v>689</v>
      </c>
      <c r="G158" t="s">
        <v>690</v>
      </c>
      <c r="H158" t="s">
        <v>258</v>
      </c>
      <c r="J158" t="s">
        <v>259</v>
      </c>
      <c r="K158" t="s">
        <v>362</v>
      </c>
      <c r="L158" t="s">
        <v>558</v>
      </c>
    </row>
    <row r="159" spans="1:12" x14ac:dyDescent="0.25">
      <c r="A159" t="s">
        <v>2610</v>
      </c>
      <c r="B159">
        <v>158</v>
      </c>
      <c r="C159" t="s">
        <v>1959</v>
      </c>
      <c r="D159">
        <v>370</v>
      </c>
      <c r="E159">
        <v>388357023</v>
      </c>
      <c r="F159" t="s">
        <v>689</v>
      </c>
      <c r="G159" t="s">
        <v>690</v>
      </c>
      <c r="H159" t="s">
        <v>258</v>
      </c>
      <c r="J159" t="s">
        <v>259</v>
      </c>
      <c r="K159" t="s">
        <v>362</v>
      </c>
      <c r="L159" t="s">
        <v>558</v>
      </c>
    </row>
    <row r="160" spans="1:12" x14ac:dyDescent="0.25">
      <c r="A160" t="s">
        <v>2611</v>
      </c>
      <c r="B160">
        <v>159</v>
      </c>
      <c r="C160" t="s">
        <v>1959</v>
      </c>
      <c r="D160">
        <v>370</v>
      </c>
      <c r="E160">
        <v>388357023</v>
      </c>
      <c r="F160" t="s">
        <v>689</v>
      </c>
      <c r="G160" t="s">
        <v>690</v>
      </c>
      <c r="H160" t="s">
        <v>258</v>
      </c>
      <c r="J160" t="s">
        <v>259</v>
      </c>
      <c r="K160" t="s">
        <v>362</v>
      </c>
      <c r="L160" t="s">
        <v>558</v>
      </c>
    </row>
    <row r="161" spans="1:12" x14ac:dyDescent="0.25">
      <c r="A161" t="s">
        <v>2612</v>
      </c>
      <c r="B161">
        <v>160</v>
      </c>
      <c r="C161" t="s">
        <v>1959</v>
      </c>
      <c r="D161">
        <v>370</v>
      </c>
      <c r="E161">
        <v>388357023</v>
      </c>
      <c r="F161" t="s">
        <v>689</v>
      </c>
      <c r="G161" t="s">
        <v>690</v>
      </c>
      <c r="H161" t="s">
        <v>258</v>
      </c>
      <c r="J161" t="s">
        <v>259</v>
      </c>
      <c r="K161" t="s">
        <v>362</v>
      </c>
      <c r="L161" t="s">
        <v>558</v>
      </c>
    </row>
    <row r="162" spans="1:12" x14ac:dyDescent="0.25">
      <c r="A162" t="s">
        <v>2613</v>
      </c>
      <c r="B162">
        <v>161</v>
      </c>
      <c r="C162" t="s">
        <v>1959</v>
      </c>
      <c r="D162">
        <v>372</v>
      </c>
      <c r="E162">
        <v>388602407</v>
      </c>
      <c r="F162" t="s">
        <v>691</v>
      </c>
      <c r="G162" t="s">
        <v>692</v>
      </c>
      <c r="H162" t="s">
        <v>258</v>
      </c>
      <c r="J162" t="s">
        <v>259</v>
      </c>
      <c r="K162" t="s">
        <v>429</v>
      </c>
      <c r="L162" t="s">
        <v>558</v>
      </c>
    </row>
    <row r="163" spans="1:12" x14ac:dyDescent="0.25">
      <c r="A163" t="s">
        <v>2614</v>
      </c>
      <c r="B163">
        <v>162</v>
      </c>
      <c r="C163" t="s">
        <v>1959</v>
      </c>
      <c r="D163">
        <v>372</v>
      </c>
      <c r="E163">
        <v>388602407</v>
      </c>
      <c r="F163" t="s">
        <v>691</v>
      </c>
      <c r="G163" t="s">
        <v>692</v>
      </c>
      <c r="H163" t="s">
        <v>258</v>
      </c>
      <c r="J163" t="s">
        <v>259</v>
      </c>
      <c r="K163" t="s">
        <v>429</v>
      </c>
      <c r="L163" t="s">
        <v>558</v>
      </c>
    </row>
    <row r="164" spans="1:12" x14ac:dyDescent="0.25">
      <c r="A164" t="s">
        <v>2615</v>
      </c>
      <c r="B164">
        <v>163</v>
      </c>
      <c r="C164" t="s">
        <v>1959</v>
      </c>
      <c r="D164">
        <v>372</v>
      </c>
      <c r="E164">
        <v>388602407</v>
      </c>
      <c r="F164" t="s">
        <v>691</v>
      </c>
      <c r="G164" t="s">
        <v>692</v>
      </c>
      <c r="H164" t="s">
        <v>258</v>
      </c>
      <c r="J164" t="s">
        <v>259</v>
      </c>
      <c r="K164" t="s">
        <v>429</v>
      </c>
      <c r="L164" t="s">
        <v>558</v>
      </c>
    </row>
    <row r="165" spans="1:12" x14ac:dyDescent="0.25">
      <c r="A165" t="s">
        <v>2616</v>
      </c>
      <c r="B165">
        <v>164</v>
      </c>
      <c r="C165" t="s">
        <v>1959</v>
      </c>
      <c r="D165">
        <v>372</v>
      </c>
      <c r="E165">
        <v>388602407</v>
      </c>
      <c r="F165" t="s">
        <v>691</v>
      </c>
      <c r="G165" t="s">
        <v>692</v>
      </c>
      <c r="H165" t="s">
        <v>258</v>
      </c>
      <c r="J165" t="s">
        <v>259</v>
      </c>
      <c r="K165" t="s">
        <v>429</v>
      </c>
      <c r="L165" t="s">
        <v>558</v>
      </c>
    </row>
    <row r="166" spans="1:12" x14ac:dyDescent="0.25">
      <c r="A166" t="s">
        <v>2617</v>
      </c>
      <c r="B166">
        <v>165</v>
      </c>
      <c r="C166" t="s">
        <v>1959</v>
      </c>
      <c r="D166">
        <v>373</v>
      </c>
      <c r="E166">
        <v>388669717</v>
      </c>
      <c r="F166" t="s">
        <v>694</v>
      </c>
      <c r="G166" t="s">
        <v>695</v>
      </c>
      <c r="H166" t="s">
        <v>258</v>
      </c>
      <c r="J166" t="s">
        <v>259</v>
      </c>
      <c r="K166" t="s">
        <v>561</v>
      </c>
      <c r="L166" t="s">
        <v>558</v>
      </c>
    </row>
    <row r="167" spans="1:12" x14ac:dyDescent="0.25">
      <c r="A167" t="s">
        <v>2618</v>
      </c>
      <c r="B167">
        <v>166</v>
      </c>
      <c r="C167" t="s">
        <v>1959</v>
      </c>
      <c r="D167">
        <v>375</v>
      </c>
      <c r="E167">
        <v>389284107</v>
      </c>
      <c r="F167" t="s">
        <v>697</v>
      </c>
      <c r="G167" t="s">
        <v>698</v>
      </c>
      <c r="H167" t="s">
        <v>258</v>
      </c>
      <c r="J167" t="s">
        <v>259</v>
      </c>
      <c r="K167" t="s">
        <v>397</v>
      </c>
      <c r="L167" t="s">
        <v>558</v>
      </c>
    </row>
    <row r="168" spans="1:12" x14ac:dyDescent="0.25">
      <c r="A168" t="s">
        <v>2619</v>
      </c>
      <c r="B168">
        <v>167</v>
      </c>
      <c r="C168" t="s">
        <v>1959</v>
      </c>
      <c r="D168">
        <v>375</v>
      </c>
      <c r="E168">
        <v>389284107</v>
      </c>
      <c r="F168" t="s">
        <v>697</v>
      </c>
      <c r="G168" t="s">
        <v>698</v>
      </c>
      <c r="H168" t="s">
        <v>258</v>
      </c>
      <c r="J168" t="s">
        <v>259</v>
      </c>
      <c r="K168" t="s">
        <v>397</v>
      </c>
      <c r="L168" t="s">
        <v>558</v>
      </c>
    </row>
    <row r="169" spans="1:12" x14ac:dyDescent="0.25">
      <c r="A169" t="s">
        <v>2620</v>
      </c>
      <c r="B169">
        <v>168</v>
      </c>
      <c r="C169" t="s">
        <v>1959</v>
      </c>
      <c r="D169">
        <v>375</v>
      </c>
      <c r="E169">
        <v>389284107</v>
      </c>
      <c r="F169" t="s">
        <v>697</v>
      </c>
      <c r="G169" t="s">
        <v>698</v>
      </c>
      <c r="H169" t="s">
        <v>258</v>
      </c>
      <c r="J169" t="s">
        <v>259</v>
      </c>
      <c r="K169" t="s">
        <v>397</v>
      </c>
      <c r="L169" t="s">
        <v>558</v>
      </c>
    </row>
    <row r="170" spans="1:12" x14ac:dyDescent="0.25">
      <c r="A170" t="s">
        <v>2621</v>
      </c>
      <c r="B170">
        <v>169</v>
      </c>
      <c r="C170" t="s">
        <v>1959</v>
      </c>
      <c r="D170">
        <v>376</v>
      </c>
      <c r="E170">
        <v>389285333</v>
      </c>
      <c r="F170" t="s">
        <v>699</v>
      </c>
      <c r="G170" t="s">
        <v>700</v>
      </c>
      <c r="H170" t="s">
        <v>258</v>
      </c>
      <c r="J170" t="s">
        <v>259</v>
      </c>
      <c r="K170" t="s">
        <v>397</v>
      </c>
      <c r="L170" t="s">
        <v>558</v>
      </c>
    </row>
    <row r="171" spans="1:12" x14ac:dyDescent="0.25">
      <c r="A171" t="s">
        <v>2622</v>
      </c>
      <c r="B171">
        <v>170</v>
      </c>
      <c r="C171" t="s">
        <v>1959</v>
      </c>
      <c r="D171">
        <v>376</v>
      </c>
      <c r="E171">
        <v>389285333</v>
      </c>
      <c r="F171" t="s">
        <v>699</v>
      </c>
      <c r="G171" t="s">
        <v>700</v>
      </c>
      <c r="H171" t="s">
        <v>258</v>
      </c>
      <c r="J171" t="s">
        <v>259</v>
      </c>
      <c r="K171" t="s">
        <v>397</v>
      </c>
      <c r="L171" t="s">
        <v>558</v>
      </c>
    </row>
    <row r="172" spans="1:12" x14ac:dyDescent="0.25">
      <c r="A172" t="s">
        <v>2623</v>
      </c>
      <c r="B172">
        <v>171</v>
      </c>
      <c r="C172" t="s">
        <v>1959</v>
      </c>
      <c r="D172">
        <v>377</v>
      </c>
      <c r="E172">
        <v>389285737</v>
      </c>
      <c r="F172" t="s">
        <v>701</v>
      </c>
      <c r="G172" t="s">
        <v>702</v>
      </c>
      <c r="H172" t="s">
        <v>258</v>
      </c>
      <c r="J172" t="s">
        <v>259</v>
      </c>
      <c r="K172" t="s">
        <v>397</v>
      </c>
      <c r="L172" t="s">
        <v>558</v>
      </c>
    </row>
    <row r="173" spans="1:12" x14ac:dyDescent="0.25">
      <c r="A173" t="s">
        <v>2624</v>
      </c>
      <c r="B173">
        <v>172</v>
      </c>
      <c r="C173" t="s">
        <v>1959</v>
      </c>
      <c r="D173">
        <v>378</v>
      </c>
      <c r="E173">
        <v>389288919</v>
      </c>
      <c r="F173" t="s">
        <v>703</v>
      </c>
      <c r="G173" t="s">
        <v>704</v>
      </c>
      <c r="H173" t="s">
        <v>258</v>
      </c>
      <c r="J173" t="s">
        <v>259</v>
      </c>
      <c r="K173" t="s">
        <v>397</v>
      </c>
      <c r="L173" t="s">
        <v>558</v>
      </c>
    </row>
    <row r="174" spans="1:12" x14ac:dyDescent="0.25">
      <c r="A174" t="s">
        <v>2625</v>
      </c>
      <c r="B174">
        <v>173</v>
      </c>
      <c r="C174" t="s">
        <v>1959</v>
      </c>
      <c r="D174">
        <v>378</v>
      </c>
      <c r="E174">
        <v>389288919</v>
      </c>
      <c r="F174" t="s">
        <v>703</v>
      </c>
      <c r="G174" t="s">
        <v>704</v>
      </c>
      <c r="H174" t="s">
        <v>258</v>
      </c>
      <c r="J174" t="s">
        <v>259</v>
      </c>
      <c r="K174" t="s">
        <v>397</v>
      </c>
      <c r="L174" t="s">
        <v>558</v>
      </c>
    </row>
    <row r="175" spans="1:12" x14ac:dyDescent="0.25">
      <c r="A175" t="s">
        <v>2626</v>
      </c>
      <c r="B175">
        <v>174</v>
      </c>
      <c r="C175" t="s">
        <v>1959</v>
      </c>
      <c r="D175">
        <v>378</v>
      </c>
      <c r="E175">
        <v>389288919</v>
      </c>
      <c r="F175" t="s">
        <v>703</v>
      </c>
      <c r="G175" t="s">
        <v>704</v>
      </c>
      <c r="H175" t="s">
        <v>258</v>
      </c>
      <c r="J175" t="s">
        <v>259</v>
      </c>
      <c r="K175" t="s">
        <v>397</v>
      </c>
      <c r="L175" t="s">
        <v>558</v>
      </c>
    </row>
    <row r="176" spans="1:12" x14ac:dyDescent="0.25">
      <c r="A176" t="s">
        <v>2627</v>
      </c>
      <c r="B176">
        <v>175</v>
      </c>
      <c r="C176" t="s">
        <v>1959</v>
      </c>
      <c r="D176">
        <v>380</v>
      </c>
      <c r="E176">
        <v>389742285</v>
      </c>
      <c r="F176" t="s">
        <v>707</v>
      </c>
      <c r="G176" t="s">
        <v>708</v>
      </c>
      <c r="H176" t="s">
        <v>264</v>
      </c>
      <c r="J176" t="s">
        <v>259</v>
      </c>
      <c r="K176" t="s">
        <v>685</v>
      </c>
      <c r="L176" t="s">
        <v>558</v>
      </c>
    </row>
    <row r="177" spans="1:12" x14ac:dyDescent="0.25">
      <c r="A177" t="s">
        <v>2628</v>
      </c>
      <c r="B177">
        <v>176</v>
      </c>
      <c r="C177" t="s">
        <v>1959</v>
      </c>
      <c r="D177">
        <v>384</v>
      </c>
      <c r="E177">
        <v>390199994</v>
      </c>
      <c r="F177" t="s">
        <v>718</v>
      </c>
      <c r="G177" t="s">
        <v>719</v>
      </c>
      <c r="H177" t="s">
        <v>264</v>
      </c>
      <c r="J177" t="s">
        <v>259</v>
      </c>
      <c r="K177" t="s">
        <v>720</v>
      </c>
      <c r="L177" t="s">
        <v>558</v>
      </c>
    </row>
    <row r="178" spans="1:12" x14ac:dyDescent="0.25">
      <c r="A178" t="s">
        <v>2629</v>
      </c>
      <c r="B178">
        <v>177</v>
      </c>
      <c r="C178" t="s">
        <v>1959</v>
      </c>
      <c r="D178">
        <v>385</v>
      </c>
      <c r="E178">
        <v>390199995</v>
      </c>
      <c r="F178" t="s">
        <v>721</v>
      </c>
      <c r="G178" t="s">
        <v>722</v>
      </c>
      <c r="H178" t="s">
        <v>264</v>
      </c>
      <c r="J178" t="s">
        <v>259</v>
      </c>
      <c r="K178" t="s">
        <v>720</v>
      </c>
      <c r="L178" t="s">
        <v>558</v>
      </c>
    </row>
    <row r="179" spans="1:12" x14ac:dyDescent="0.25">
      <c r="A179" t="s">
        <v>2629</v>
      </c>
      <c r="B179">
        <v>178</v>
      </c>
      <c r="C179" t="s">
        <v>1959</v>
      </c>
      <c r="D179">
        <v>386</v>
      </c>
      <c r="E179">
        <v>390199997</v>
      </c>
      <c r="F179" t="s">
        <v>723</v>
      </c>
      <c r="G179" t="s">
        <v>724</v>
      </c>
      <c r="H179" t="s">
        <v>264</v>
      </c>
      <c r="J179" t="s">
        <v>259</v>
      </c>
      <c r="K179" t="s">
        <v>720</v>
      </c>
      <c r="L179" t="s">
        <v>558</v>
      </c>
    </row>
    <row r="180" spans="1:12" x14ac:dyDescent="0.25">
      <c r="A180" t="s">
        <v>2630</v>
      </c>
      <c r="B180">
        <v>179</v>
      </c>
      <c r="C180" t="s">
        <v>1959</v>
      </c>
      <c r="D180">
        <v>387</v>
      </c>
      <c r="E180">
        <v>390199998</v>
      </c>
      <c r="F180" t="s">
        <v>725</v>
      </c>
      <c r="G180" t="s">
        <v>726</v>
      </c>
      <c r="H180" t="s">
        <v>264</v>
      </c>
      <c r="J180" t="s">
        <v>259</v>
      </c>
      <c r="K180" t="s">
        <v>720</v>
      </c>
      <c r="L180" t="s">
        <v>558</v>
      </c>
    </row>
    <row r="181" spans="1:12" x14ac:dyDescent="0.25">
      <c r="A181" t="s">
        <v>2629</v>
      </c>
      <c r="B181">
        <v>180</v>
      </c>
      <c r="C181" t="s">
        <v>1959</v>
      </c>
      <c r="D181">
        <v>388</v>
      </c>
      <c r="E181">
        <v>390200090</v>
      </c>
      <c r="F181" t="s">
        <v>727</v>
      </c>
      <c r="G181" t="s">
        <v>728</v>
      </c>
      <c r="H181" t="s">
        <v>264</v>
      </c>
      <c r="J181" t="s">
        <v>259</v>
      </c>
      <c r="K181" t="s">
        <v>720</v>
      </c>
      <c r="L181" t="s">
        <v>558</v>
      </c>
    </row>
    <row r="182" spans="1:12" x14ac:dyDescent="0.25">
      <c r="A182" t="s">
        <v>2631</v>
      </c>
      <c r="B182">
        <v>181</v>
      </c>
      <c r="C182" t="s">
        <v>1959</v>
      </c>
      <c r="D182">
        <v>389</v>
      </c>
      <c r="E182">
        <v>390640189</v>
      </c>
      <c r="F182" t="s">
        <v>730</v>
      </c>
      <c r="G182" t="s">
        <v>731</v>
      </c>
      <c r="H182" t="s">
        <v>258</v>
      </c>
      <c r="J182" t="s">
        <v>259</v>
      </c>
      <c r="K182" t="s">
        <v>429</v>
      </c>
      <c r="L182" t="s">
        <v>558</v>
      </c>
    </row>
    <row r="183" spans="1:12" x14ac:dyDescent="0.25">
      <c r="A183" t="s">
        <v>2632</v>
      </c>
      <c r="B183">
        <v>182</v>
      </c>
      <c r="C183" t="s">
        <v>1959</v>
      </c>
      <c r="D183">
        <v>389</v>
      </c>
      <c r="E183">
        <v>390640189</v>
      </c>
      <c r="F183" t="s">
        <v>730</v>
      </c>
      <c r="G183" t="s">
        <v>731</v>
      </c>
      <c r="H183" t="s">
        <v>258</v>
      </c>
      <c r="J183" t="s">
        <v>259</v>
      </c>
      <c r="K183" t="s">
        <v>429</v>
      </c>
      <c r="L183" t="s">
        <v>558</v>
      </c>
    </row>
    <row r="184" spans="1:12" x14ac:dyDescent="0.25">
      <c r="A184" t="s">
        <v>2633</v>
      </c>
      <c r="B184">
        <v>183</v>
      </c>
      <c r="C184" t="s">
        <v>1959</v>
      </c>
      <c r="D184">
        <v>389</v>
      </c>
      <c r="E184">
        <v>390640189</v>
      </c>
      <c r="F184" t="s">
        <v>730</v>
      </c>
      <c r="G184" t="s">
        <v>731</v>
      </c>
      <c r="H184" t="s">
        <v>258</v>
      </c>
      <c r="J184" t="s">
        <v>259</v>
      </c>
      <c r="K184" t="s">
        <v>429</v>
      </c>
      <c r="L184" t="s">
        <v>558</v>
      </c>
    </row>
    <row r="185" spans="1:12" x14ac:dyDescent="0.25">
      <c r="A185" t="s">
        <v>2634</v>
      </c>
      <c r="B185">
        <v>184</v>
      </c>
      <c r="C185" t="s">
        <v>1959</v>
      </c>
      <c r="D185">
        <v>389</v>
      </c>
      <c r="E185">
        <v>390640189</v>
      </c>
      <c r="F185" t="s">
        <v>730</v>
      </c>
      <c r="G185" t="s">
        <v>731</v>
      </c>
      <c r="H185" t="s">
        <v>258</v>
      </c>
      <c r="J185" t="s">
        <v>259</v>
      </c>
      <c r="K185" t="s">
        <v>429</v>
      </c>
      <c r="L185" t="s">
        <v>558</v>
      </c>
    </row>
    <row r="186" spans="1:12" x14ac:dyDescent="0.25">
      <c r="A186" t="s">
        <v>2635</v>
      </c>
      <c r="B186">
        <v>185</v>
      </c>
      <c r="C186" t="s">
        <v>1959</v>
      </c>
      <c r="D186">
        <v>389</v>
      </c>
      <c r="E186">
        <v>390640189</v>
      </c>
      <c r="F186" t="s">
        <v>730</v>
      </c>
      <c r="G186" t="s">
        <v>731</v>
      </c>
      <c r="H186" t="s">
        <v>258</v>
      </c>
      <c r="J186" t="s">
        <v>259</v>
      </c>
      <c r="K186" t="s">
        <v>429</v>
      </c>
      <c r="L186" t="s">
        <v>558</v>
      </c>
    </row>
    <row r="187" spans="1:12" x14ac:dyDescent="0.25">
      <c r="A187" t="s">
        <v>2636</v>
      </c>
      <c r="B187">
        <v>186</v>
      </c>
      <c r="C187" t="s">
        <v>1959</v>
      </c>
      <c r="D187">
        <v>390</v>
      </c>
      <c r="E187">
        <v>391060344</v>
      </c>
      <c r="F187" t="s">
        <v>732</v>
      </c>
      <c r="G187" t="s">
        <v>733</v>
      </c>
      <c r="H187" t="s">
        <v>264</v>
      </c>
      <c r="J187" t="s">
        <v>259</v>
      </c>
      <c r="K187" t="s">
        <v>393</v>
      </c>
      <c r="L187" t="s">
        <v>558</v>
      </c>
    </row>
    <row r="188" spans="1:12" x14ac:dyDescent="0.25">
      <c r="A188" t="s">
        <v>2637</v>
      </c>
      <c r="B188">
        <v>187</v>
      </c>
      <c r="C188" t="s">
        <v>1959</v>
      </c>
      <c r="D188">
        <v>391</v>
      </c>
      <c r="E188">
        <v>391442638</v>
      </c>
      <c r="F188" t="s">
        <v>734</v>
      </c>
      <c r="G188" t="s">
        <v>735</v>
      </c>
      <c r="H188" t="s">
        <v>264</v>
      </c>
      <c r="J188" t="s">
        <v>259</v>
      </c>
      <c r="K188" t="s">
        <v>736</v>
      </c>
      <c r="L188" t="s">
        <v>558</v>
      </c>
    </row>
    <row r="189" spans="1:12" x14ac:dyDescent="0.25">
      <c r="A189" t="s">
        <v>2638</v>
      </c>
      <c r="B189">
        <v>188</v>
      </c>
      <c r="C189" t="s">
        <v>1959</v>
      </c>
      <c r="D189">
        <v>392</v>
      </c>
      <c r="E189">
        <v>391657610</v>
      </c>
      <c r="F189" t="s">
        <v>737</v>
      </c>
      <c r="G189" t="s">
        <v>738</v>
      </c>
      <c r="H189" t="s">
        <v>264</v>
      </c>
      <c r="J189" t="s">
        <v>259</v>
      </c>
      <c r="K189" t="s">
        <v>550</v>
      </c>
      <c r="L189" t="s">
        <v>558</v>
      </c>
    </row>
    <row r="190" spans="1:12" x14ac:dyDescent="0.25">
      <c r="A190" t="s">
        <v>2639</v>
      </c>
      <c r="B190">
        <v>189</v>
      </c>
      <c r="C190" t="s">
        <v>1959</v>
      </c>
      <c r="D190">
        <v>392</v>
      </c>
      <c r="E190">
        <v>391657610</v>
      </c>
      <c r="F190" t="s">
        <v>737</v>
      </c>
      <c r="G190" t="s">
        <v>738</v>
      </c>
      <c r="H190" t="s">
        <v>264</v>
      </c>
      <c r="J190" t="s">
        <v>259</v>
      </c>
      <c r="K190" t="s">
        <v>550</v>
      </c>
      <c r="L190" t="s">
        <v>558</v>
      </c>
    </row>
    <row r="191" spans="1:12" x14ac:dyDescent="0.25">
      <c r="A191" t="s">
        <v>2640</v>
      </c>
      <c r="B191">
        <v>190</v>
      </c>
      <c r="C191" t="s">
        <v>1959</v>
      </c>
      <c r="D191">
        <v>392</v>
      </c>
      <c r="E191">
        <v>391657610</v>
      </c>
      <c r="F191" t="s">
        <v>737</v>
      </c>
      <c r="G191" t="s">
        <v>738</v>
      </c>
      <c r="H191" t="s">
        <v>264</v>
      </c>
      <c r="J191" t="s">
        <v>259</v>
      </c>
      <c r="K191" t="s">
        <v>550</v>
      </c>
      <c r="L191" t="s">
        <v>558</v>
      </c>
    </row>
    <row r="192" spans="1:12" x14ac:dyDescent="0.25">
      <c r="A192" t="s">
        <v>2641</v>
      </c>
      <c r="B192">
        <v>191</v>
      </c>
      <c r="C192" t="s">
        <v>1959</v>
      </c>
      <c r="D192">
        <v>392</v>
      </c>
      <c r="E192">
        <v>391657610</v>
      </c>
      <c r="F192" t="s">
        <v>737</v>
      </c>
      <c r="G192" t="s">
        <v>738</v>
      </c>
      <c r="H192" t="s">
        <v>264</v>
      </c>
      <c r="J192" t="s">
        <v>259</v>
      </c>
      <c r="K192" t="s">
        <v>550</v>
      </c>
      <c r="L192" t="s">
        <v>558</v>
      </c>
    </row>
    <row r="193" spans="1:12" x14ac:dyDescent="0.25">
      <c r="A193" t="s">
        <v>2642</v>
      </c>
      <c r="B193">
        <v>192</v>
      </c>
      <c r="C193" t="s">
        <v>1959</v>
      </c>
      <c r="D193">
        <v>392</v>
      </c>
      <c r="E193">
        <v>391657610</v>
      </c>
      <c r="F193" t="s">
        <v>737</v>
      </c>
      <c r="G193" t="s">
        <v>738</v>
      </c>
      <c r="H193" t="s">
        <v>264</v>
      </c>
      <c r="J193" t="s">
        <v>259</v>
      </c>
      <c r="K193" t="s">
        <v>550</v>
      </c>
      <c r="L193" t="s">
        <v>558</v>
      </c>
    </row>
    <row r="194" spans="1:12" x14ac:dyDescent="0.25">
      <c r="A194" t="s">
        <v>2643</v>
      </c>
      <c r="B194">
        <v>193</v>
      </c>
      <c r="C194" t="s">
        <v>1959</v>
      </c>
      <c r="D194">
        <v>393</v>
      </c>
      <c r="E194">
        <v>391657614</v>
      </c>
      <c r="F194" t="s">
        <v>739</v>
      </c>
      <c r="G194" t="s">
        <v>740</v>
      </c>
      <c r="H194" t="s">
        <v>258</v>
      </c>
      <c r="J194" t="s">
        <v>259</v>
      </c>
      <c r="K194" t="s">
        <v>550</v>
      </c>
      <c r="L194" t="s">
        <v>558</v>
      </c>
    </row>
    <row r="195" spans="1:12" x14ac:dyDescent="0.25">
      <c r="A195" t="s">
        <v>2644</v>
      </c>
      <c r="B195">
        <v>194</v>
      </c>
      <c r="C195" t="s">
        <v>1959</v>
      </c>
      <c r="D195">
        <v>393</v>
      </c>
      <c r="E195">
        <v>391657614</v>
      </c>
      <c r="F195" t="s">
        <v>739</v>
      </c>
      <c r="G195" t="s">
        <v>740</v>
      </c>
      <c r="H195" t="s">
        <v>258</v>
      </c>
      <c r="J195" t="s">
        <v>259</v>
      </c>
      <c r="K195" t="s">
        <v>550</v>
      </c>
      <c r="L195" t="s">
        <v>558</v>
      </c>
    </row>
    <row r="196" spans="1:12" x14ac:dyDescent="0.25">
      <c r="A196" t="s">
        <v>2645</v>
      </c>
      <c r="B196">
        <v>195</v>
      </c>
      <c r="C196" t="s">
        <v>1959</v>
      </c>
      <c r="D196">
        <v>393</v>
      </c>
      <c r="E196">
        <v>391657614</v>
      </c>
      <c r="F196" t="s">
        <v>739</v>
      </c>
      <c r="G196" t="s">
        <v>740</v>
      </c>
      <c r="H196" t="s">
        <v>258</v>
      </c>
      <c r="J196" t="s">
        <v>259</v>
      </c>
      <c r="K196" t="s">
        <v>550</v>
      </c>
      <c r="L196" t="s">
        <v>558</v>
      </c>
    </row>
    <row r="197" spans="1:12" x14ac:dyDescent="0.25">
      <c r="A197" t="s">
        <v>2646</v>
      </c>
      <c r="B197">
        <v>196</v>
      </c>
      <c r="C197" t="s">
        <v>1959</v>
      </c>
      <c r="D197">
        <v>398</v>
      </c>
      <c r="E197">
        <v>393259261</v>
      </c>
      <c r="F197" t="s">
        <v>751</v>
      </c>
      <c r="G197" t="s">
        <v>752</v>
      </c>
      <c r="H197" t="s">
        <v>258</v>
      </c>
      <c r="J197" t="s">
        <v>259</v>
      </c>
      <c r="K197" t="s">
        <v>753</v>
      </c>
      <c r="L197" t="s">
        <v>558</v>
      </c>
    </row>
    <row r="198" spans="1:12" x14ac:dyDescent="0.25">
      <c r="A198" t="s">
        <v>2647</v>
      </c>
      <c r="B198">
        <v>197</v>
      </c>
      <c r="C198" t="s">
        <v>1959</v>
      </c>
      <c r="D198">
        <v>401</v>
      </c>
      <c r="E198">
        <v>394371018</v>
      </c>
      <c r="F198" t="s">
        <v>761</v>
      </c>
      <c r="G198" t="s">
        <v>762</v>
      </c>
      <c r="H198" t="s">
        <v>258</v>
      </c>
      <c r="J198" t="s">
        <v>259</v>
      </c>
      <c r="K198" t="s">
        <v>586</v>
      </c>
      <c r="L198" t="s">
        <v>757</v>
      </c>
    </row>
    <row r="199" spans="1:12" x14ac:dyDescent="0.25">
      <c r="A199" t="s">
        <v>2648</v>
      </c>
      <c r="B199">
        <v>198</v>
      </c>
      <c r="C199" t="s">
        <v>1959</v>
      </c>
      <c r="D199">
        <v>401</v>
      </c>
      <c r="E199">
        <v>394371018</v>
      </c>
      <c r="F199" t="s">
        <v>761</v>
      </c>
      <c r="G199" t="s">
        <v>762</v>
      </c>
      <c r="H199" t="s">
        <v>258</v>
      </c>
      <c r="J199" t="s">
        <v>259</v>
      </c>
      <c r="K199" t="s">
        <v>586</v>
      </c>
      <c r="L199" t="s">
        <v>757</v>
      </c>
    </row>
    <row r="200" spans="1:12" x14ac:dyDescent="0.25">
      <c r="A200" t="s">
        <v>2649</v>
      </c>
      <c r="B200">
        <v>199</v>
      </c>
      <c r="C200" t="s">
        <v>1959</v>
      </c>
      <c r="D200">
        <v>401</v>
      </c>
      <c r="E200">
        <v>394371018</v>
      </c>
      <c r="F200" t="s">
        <v>761</v>
      </c>
      <c r="G200" t="s">
        <v>762</v>
      </c>
      <c r="H200" t="s">
        <v>258</v>
      </c>
      <c r="J200" t="s">
        <v>259</v>
      </c>
      <c r="K200" t="s">
        <v>586</v>
      </c>
      <c r="L200" t="s">
        <v>757</v>
      </c>
    </row>
    <row r="201" spans="1:12" x14ac:dyDescent="0.25">
      <c r="A201" t="s">
        <v>2650</v>
      </c>
      <c r="B201">
        <v>200</v>
      </c>
      <c r="C201" t="s">
        <v>1959</v>
      </c>
      <c r="D201">
        <v>401</v>
      </c>
      <c r="E201">
        <v>394371018</v>
      </c>
      <c r="F201" t="s">
        <v>761</v>
      </c>
      <c r="G201" t="s">
        <v>762</v>
      </c>
      <c r="H201" t="s">
        <v>258</v>
      </c>
      <c r="J201" t="s">
        <v>259</v>
      </c>
      <c r="K201" t="s">
        <v>586</v>
      </c>
      <c r="L201" t="s">
        <v>757</v>
      </c>
    </row>
    <row r="202" spans="1:12" x14ac:dyDescent="0.25">
      <c r="A202" t="s">
        <v>2651</v>
      </c>
      <c r="B202">
        <v>201</v>
      </c>
      <c r="C202" t="s">
        <v>1959</v>
      </c>
      <c r="D202">
        <v>402</v>
      </c>
      <c r="E202">
        <v>395124752</v>
      </c>
      <c r="F202" t="s">
        <v>763</v>
      </c>
      <c r="G202" t="s">
        <v>764</v>
      </c>
      <c r="H202" t="s">
        <v>258</v>
      </c>
      <c r="J202" t="s">
        <v>259</v>
      </c>
      <c r="K202" t="s">
        <v>561</v>
      </c>
      <c r="L202" t="s">
        <v>765</v>
      </c>
    </row>
    <row r="203" spans="1:12" x14ac:dyDescent="0.25">
      <c r="A203" t="s">
        <v>2652</v>
      </c>
      <c r="B203">
        <v>202</v>
      </c>
      <c r="C203" t="s">
        <v>1959</v>
      </c>
      <c r="D203">
        <v>403</v>
      </c>
      <c r="E203">
        <v>395461880</v>
      </c>
      <c r="F203" t="s">
        <v>767</v>
      </c>
      <c r="G203" t="s">
        <v>768</v>
      </c>
      <c r="H203" t="s">
        <v>264</v>
      </c>
      <c r="J203" t="s">
        <v>259</v>
      </c>
      <c r="K203" t="s">
        <v>736</v>
      </c>
      <c r="L203" t="s">
        <v>765</v>
      </c>
    </row>
    <row r="204" spans="1:12" x14ac:dyDescent="0.25">
      <c r="A204" t="s">
        <v>2653</v>
      </c>
      <c r="B204">
        <v>203</v>
      </c>
      <c r="C204" t="s">
        <v>1959</v>
      </c>
      <c r="D204">
        <v>404</v>
      </c>
      <c r="E204">
        <v>395463976</v>
      </c>
      <c r="F204" t="s">
        <v>769</v>
      </c>
      <c r="G204" t="s">
        <v>770</v>
      </c>
      <c r="H204" t="s">
        <v>264</v>
      </c>
      <c r="J204" t="s">
        <v>259</v>
      </c>
      <c r="K204" t="s">
        <v>736</v>
      </c>
      <c r="L204" t="s">
        <v>771</v>
      </c>
    </row>
    <row r="205" spans="1:12" x14ac:dyDescent="0.25">
      <c r="A205" t="s">
        <v>2654</v>
      </c>
      <c r="B205">
        <v>204</v>
      </c>
      <c r="C205" t="s">
        <v>1959</v>
      </c>
      <c r="D205">
        <v>407</v>
      </c>
      <c r="E205">
        <v>397115650</v>
      </c>
      <c r="F205" t="s">
        <v>778</v>
      </c>
      <c r="G205" t="s">
        <v>779</v>
      </c>
      <c r="H205" t="s">
        <v>258</v>
      </c>
      <c r="J205" t="s">
        <v>259</v>
      </c>
      <c r="K205" t="s">
        <v>362</v>
      </c>
      <c r="L205" t="s">
        <v>558</v>
      </c>
    </row>
    <row r="206" spans="1:12" x14ac:dyDescent="0.25">
      <c r="A206" t="s">
        <v>2655</v>
      </c>
      <c r="B206">
        <v>205</v>
      </c>
      <c r="C206" t="s">
        <v>1959</v>
      </c>
      <c r="D206">
        <v>407</v>
      </c>
      <c r="E206">
        <v>397115650</v>
      </c>
      <c r="F206" t="s">
        <v>778</v>
      </c>
      <c r="G206" t="s">
        <v>779</v>
      </c>
      <c r="H206" t="s">
        <v>258</v>
      </c>
      <c r="J206" t="s">
        <v>259</v>
      </c>
      <c r="K206" t="s">
        <v>362</v>
      </c>
      <c r="L206" t="s">
        <v>558</v>
      </c>
    </row>
    <row r="207" spans="1:12" x14ac:dyDescent="0.25">
      <c r="A207" t="s">
        <v>2656</v>
      </c>
      <c r="B207">
        <v>206</v>
      </c>
      <c r="C207" t="s">
        <v>1959</v>
      </c>
      <c r="D207">
        <v>407</v>
      </c>
      <c r="E207">
        <v>397115650</v>
      </c>
      <c r="F207" t="s">
        <v>778</v>
      </c>
      <c r="G207" t="s">
        <v>779</v>
      </c>
      <c r="H207" t="s">
        <v>258</v>
      </c>
      <c r="J207" t="s">
        <v>259</v>
      </c>
      <c r="K207" t="s">
        <v>362</v>
      </c>
      <c r="L207" t="s">
        <v>558</v>
      </c>
    </row>
    <row r="208" spans="1:12" x14ac:dyDescent="0.25">
      <c r="A208" t="s">
        <v>2657</v>
      </c>
      <c r="B208">
        <v>207</v>
      </c>
      <c r="C208" t="s">
        <v>1959</v>
      </c>
      <c r="D208">
        <v>407</v>
      </c>
      <c r="E208">
        <v>397115650</v>
      </c>
      <c r="F208" t="s">
        <v>778</v>
      </c>
      <c r="G208" t="s">
        <v>779</v>
      </c>
      <c r="H208" t="s">
        <v>258</v>
      </c>
      <c r="J208" t="s">
        <v>259</v>
      </c>
      <c r="K208" t="s">
        <v>362</v>
      </c>
      <c r="L208" t="s">
        <v>558</v>
      </c>
    </row>
    <row r="209" spans="1:12" x14ac:dyDescent="0.25">
      <c r="A209" t="s">
        <v>2658</v>
      </c>
      <c r="B209">
        <v>208</v>
      </c>
      <c r="C209" t="s">
        <v>1959</v>
      </c>
      <c r="D209">
        <v>407</v>
      </c>
      <c r="E209">
        <v>397115650</v>
      </c>
      <c r="F209" t="s">
        <v>778</v>
      </c>
      <c r="G209" t="s">
        <v>779</v>
      </c>
      <c r="H209" t="s">
        <v>258</v>
      </c>
      <c r="J209" t="s">
        <v>259</v>
      </c>
      <c r="K209" t="s">
        <v>362</v>
      </c>
      <c r="L209" t="s">
        <v>558</v>
      </c>
    </row>
    <row r="210" spans="1:12" x14ac:dyDescent="0.25">
      <c r="A210" t="s">
        <v>2659</v>
      </c>
      <c r="B210">
        <v>209</v>
      </c>
      <c r="C210" t="s">
        <v>1959</v>
      </c>
      <c r="D210">
        <v>407</v>
      </c>
      <c r="E210">
        <v>397115650</v>
      </c>
      <c r="F210" t="s">
        <v>778</v>
      </c>
      <c r="G210" t="s">
        <v>779</v>
      </c>
      <c r="H210" t="s">
        <v>258</v>
      </c>
      <c r="J210" t="s">
        <v>259</v>
      </c>
      <c r="K210" t="s">
        <v>362</v>
      </c>
      <c r="L210" t="s">
        <v>558</v>
      </c>
    </row>
    <row r="211" spans="1:12" x14ac:dyDescent="0.25">
      <c r="A211" t="s">
        <v>2660</v>
      </c>
      <c r="B211">
        <v>210</v>
      </c>
      <c r="C211" t="s">
        <v>1959</v>
      </c>
      <c r="D211">
        <v>407</v>
      </c>
      <c r="E211">
        <v>397115650</v>
      </c>
      <c r="F211" t="s">
        <v>778</v>
      </c>
      <c r="G211" t="s">
        <v>779</v>
      </c>
      <c r="H211" t="s">
        <v>258</v>
      </c>
      <c r="J211" t="s">
        <v>259</v>
      </c>
      <c r="K211" t="s">
        <v>362</v>
      </c>
      <c r="L211" t="s">
        <v>558</v>
      </c>
    </row>
    <row r="212" spans="1:12" x14ac:dyDescent="0.25">
      <c r="A212" t="s">
        <v>2661</v>
      </c>
      <c r="B212">
        <v>211</v>
      </c>
      <c r="C212" t="s">
        <v>1959</v>
      </c>
      <c r="D212">
        <v>407</v>
      </c>
      <c r="E212">
        <v>397115650</v>
      </c>
      <c r="F212" t="s">
        <v>778</v>
      </c>
      <c r="G212" t="s">
        <v>779</v>
      </c>
      <c r="H212" t="s">
        <v>258</v>
      </c>
      <c r="J212" t="s">
        <v>259</v>
      </c>
      <c r="K212" t="s">
        <v>362</v>
      </c>
      <c r="L212" t="s">
        <v>558</v>
      </c>
    </row>
    <row r="213" spans="1:12" x14ac:dyDescent="0.25">
      <c r="A213" t="s">
        <v>2662</v>
      </c>
      <c r="B213">
        <v>212</v>
      </c>
      <c r="C213" t="s">
        <v>1959</v>
      </c>
      <c r="D213">
        <v>407</v>
      </c>
      <c r="E213">
        <v>397115650</v>
      </c>
      <c r="F213" t="s">
        <v>778</v>
      </c>
      <c r="G213" t="s">
        <v>779</v>
      </c>
      <c r="H213" t="s">
        <v>258</v>
      </c>
      <c r="J213" t="s">
        <v>259</v>
      </c>
      <c r="K213" t="s">
        <v>362</v>
      </c>
      <c r="L213" t="s">
        <v>558</v>
      </c>
    </row>
    <row r="214" spans="1:12" x14ac:dyDescent="0.25">
      <c r="A214" t="s">
        <v>2663</v>
      </c>
      <c r="B214">
        <v>213</v>
      </c>
      <c r="C214" t="s">
        <v>1959</v>
      </c>
      <c r="D214">
        <v>407</v>
      </c>
      <c r="E214">
        <v>397115650</v>
      </c>
      <c r="F214" t="s">
        <v>778</v>
      </c>
      <c r="G214" t="s">
        <v>779</v>
      </c>
      <c r="H214" t="s">
        <v>258</v>
      </c>
      <c r="J214" t="s">
        <v>259</v>
      </c>
      <c r="K214" t="s">
        <v>362</v>
      </c>
      <c r="L214" t="s">
        <v>558</v>
      </c>
    </row>
    <row r="215" spans="1:12" x14ac:dyDescent="0.25">
      <c r="A215" t="s">
        <v>2664</v>
      </c>
      <c r="B215">
        <v>214</v>
      </c>
      <c r="C215" t="s">
        <v>1959</v>
      </c>
      <c r="D215">
        <v>409</v>
      </c>
      <c r="E215">
        <v>397487220</v>
      </c>
      <c r="F215" t="s">
        <v>782</v>
      </c>
      <c r="G215" t="s">
        <v>783</v>
      </c>
      <c r="H215" t="s">
        <v>264</v>
      </c>
      <c r="J215" t="s">
        <v>259</v>
      </c>
      <c r="K215" t="s">
        <v>586</v>
      </c>
      <c r="L215" t="s">
        <v>784</v>
      </c>
    </row>
    <row r="216" spans="1:12" x14ac:dyDescent="0.25">
      <c r="A216" t="s">
        <v>2665</v>
      </c>
      <c r="B216">
        <v>215</v>
      </c>
      <c r="C216" t="s">
        <v>1959</v>
      </c>
      <c r="D216">
        <v>412</v>
      </c>
      <c r="E216">
        <v>398360522</v>
      </c>
      <c r="F216" t="s">
        <v>789</v>
      </c>
      <c r="G216" t="s">
        <v>790</v>
      </c>
      <c r="H216" t="s">
        <v>258</v>
      </c>
      <c r="J216" t="s">
        <v>259</v>
      </c>
      <c r="K216" t="s">
        <v>362</v>
      </c>
      <c r="L216" t="s">
        <v>784</v>
      </c>
    </row>
    <row r="217" spans="1:12" x14ac:dyDescent="0.25">
      <c r="A217" t="s">
        <v>2666</v>
      </c>
      <c r="B217">
        <v>216</v>
      </c>
      <c r="C217" t="s">
        <v>1959</v>
      </c>
      <c r="D217">
        <v>412</v>
      </c>
      <c r="E217">
        <v>398360522</v>
      </c>
      <c r="F217" t="s">
        <v>789</v>
      </c>
      <c r="G217" t="s">
        <v>790</v>
      </c>
      <c r="H217" t="s">
        <v>258</v>
      </c>
      <c r="J217" t="s">
        <v>259</v>
      </c>
      <c r="K217" t="s">
        <v>362</v>
      </c>
      <c r="L217" t="s">
        <v>784</v>
      </c>
    </row>
    <row r="218" spans="1:12" x14ac:dyDescent="0.25">
      <c r="A218" t="s">
        <v>2667</v>
      </c>
      <c r="B218">
        <v>217</v>
      </c>
      <c r="C218" t="s">
        <v>1959</v>
      </c>
      <c r="D218">
        <v>412</v>
      </c>
      <c r="E218">
        <v>398360522</v>
      </c>
      <c r="F218" t="s">
        <v>789</v>
      </c>
      <c r="G218" t="s">
        <v>790</v>
      </c>
      <c r="H218" t="s">
        <v>258</v>
      </c>
      <c r="J218" t="s">
        <v>259</v>
      </c>
      <c r="K218" t="s">
        <v>362</v>
      </c>
      <c r="L218" t="s">
        <v>784</v>
      </c>
    </row>
    <row r="219" spans="1:12" x14ac:dyDescent="0.25">
      <c r="A219" t="s">
        <v>2668</v>
      </c>
      <c r="B219">
        <v>218</v>
      </c>
      <c r="C219" t="s">
        <v>1959</v>
      </c>
      <c r="D219">
        <v>412</v>
      </c>
      <c r="E219">
        <v>398360522</v>
      </c>
      <c r="F219" t="s">
        <v>789</v>
      </c>
      <c r="G219" t="s">
        <v>790</v>
      </c>
      <c r="H219" t="s">
        <v>258</v>
      </c>
      <c r="J219" t="s">
        <v>259</v>
      </c>
      <c r="K219" t="s">
        <v>362</v>
      </c>
      <c r="L219" t="s">
        <v>784</v>
      </c>
    </row>
    <row r="220" spans="1:12" x14ac:dyDescent="0.25">
      <c r="A220" t="s">
        <v>2669</v>
      </c>
      <c r="B220">
        <v>219</v>
      </c>
      <c r="C220" t="s">
        <v>1959</v>
      </c>
      <c r="D220">
        <v>412</v>
      </c>
      <c r="E220">
        <v>398360522</v>
      </c>
      <c r="F220" t="s">
        <v>789</v>
      </c>
      <c r="G220" t="s">
        <v>790</v>
      </c>
      <c r="H220" t="s">
        <v>258</v>
      </c>
      <c r="J220" t="s">
        <v>259</v>
      </c>
      <c r="K220" t="s">
        <v>362</v>
      </c>
      <c r="L220" t="s">
        <v>784</v>
      </c>
    </row>
    <row r="221" spans="1:12" x14ac:dyDescent="0.25">
      <c r="A221" t="s">
        <v>2670</v>
      </c>
      <c r="B221">
        <v>220</v>
      </c>
      <c r="C221" t="s">
        <v>1959</v>
      </c>
      <c r="D221">
        <v>412</v>
      </c>
      <c r="E221">
        <v>398360522</v>
      </c>
      <c r="F221" t="s">
        <v>789</v>
      </c>
      <c r="G221" t="s">
        <v>790</v>
      </c>
      <c r="H221" t="s">
        <v>258</v>
      </c>
      <c r="J221" t="s">
        <v>259</v>
      </c>
      <c r="K221" t="s">
        <v>362</v>
      </c>
      <c r="L221" t="s">
        <v>784</v>
      </c>
    </row>
    <row r="222" spans="1:12" x14ac:dyDescent="0.25">
      <c r="A222" t="s">
        <v>2671</v>
      </c>
      <c r="B222">
        <v>221</v>
      </c>
      <c r="C222" t="s">
        <v>1959</v>
      </c>
      <c r="D222">
        <v>412</v>
      </c>
      <c r="E222">
        <v>398360522</v>
      </c>
      <c r="F222" t="s">
        <v>789</v>
      </c>
      <c r="G222" t="s">
        <v>790</v>
      </c>
      <c r="H222" t="s">
        <v>258</v>
      </c>
      <c r="J222" t="s">
        <v>259</v>
      </c>
      <c r="K222" t="s">
        <v>362</v>
      </c>
      <c r="L222" t="s">
        <v>784</v>
      </c>
    </row>
    <row r="223" spans="1:12" x14ac:dyDescent="0.25">
      <c r="A223" t="s">
        <v>2672</v>
      </c>
      <c r="B223">
        <v>222</v>
      </c>
      <c r="C223" t="s">
        <v>1959</v>
      </c>
      <c r="D223">
        <v>412</v>
      </c>
      <c r="E223">
        <v>398360522</v>
      </c>
      <c r="F223" t="s">
        <v>789</v>
      </c>
      <c r="G223" t="s">
        <v>790</v>
      </c>
      <c r="H223" t="s">
        <v>258</v>
      </c>
      <c r="J223" t="s">
        <v>259</v>
      </c>
      <c r="K223" t="s">
        <v>362</v>
      </c>
      <c r="L223" t="s">
        <v>784</v>
      </c>
    </row>
    <row r="224" spans="1:12" x14ac:dyDescent="0.25">
      <c r="A224" t="s">
        <v>2673</v>
      </c>
      <c r="B224">
        <v>223</v>
      </c>
      <c r="C224" t="s">
        <v>1959</v>
      </c>
      <c r="D224">
        <v>412</v>
      </c>
      <c r="E224">
        <v>398360522</v>
      </c>
      <c r="F224" t="s">
        <v>789</v>
      </c>
      <c r="G224" t="s">
        <v>790</v>
      </c>
      <c r="H224" t="s">
        <v>258</v>
      </c>
      <c r="J224" t="s">
        <v>259</v>
      </c>
      <c r="K224" t="s">
        <v>362</v>
      </c>
      <c r="L224" t="s">
        <v>784</v>
      </c>
    </row>
    <row r="225" spans="1:12" x14ac:dyDescent="0.25">
      <c r="A225" t="s">
        <v>2612</v>
      </c>
      <c r="B225">
        <v>224</v>
      </c>
      <c r="C225" t="s">
        <v>1959</v>
      </c>
      <c r="D225">
        <v>412</v>
      </c>
      <c r="E225">
        <v>398360522</v>
      </c>
      <c r="F225" t="s">
        <v>789</v>
      </c>
      <c r="G225" t="s">
        <v>790</v>
      </c>
      <c r="H225" t="s">
        <v>258</v>
      </c>
      <c r="J225" t="s">
        <v>259</v>
      </c>
      <c r="K225" t="s">
        <v>362</v>
      </c>
      <c r="L225" t="s">
        <v>784</v>
      </c>
    </row>
    <row r="226" spans="1:12" x14ac:dyDescent="0.25">
      <c r="A226" t="s">
        <v>2674</v>
      </c>
      <c r="B226">
        <v>225</v>
      </c>
      <c r="C226" t="s">
        <v>1959</v>
      </c>
      <c r="D226">
        <v>412</v>
      </c>
      <c r="E226">
        <v>398360522</v>
      </c>
      <c r="F226" t="s">
        <v>789</v>
      </c>
      <c r="G226" t="s">
        <v>790</v>
      </c>
      <c r="H226" t="s">
        <v>258</v>
      </c>
      <c r="J226" t="s">
        <v>259</v>
      </c>
      <c r="K226" t="s">
        <v>362</v>
      </c>
      <c r="L226" t="s">
        <v>784</v>
      </c>
    </row>
    <row r="227" spans="1:12" x14ac:dyDescent="0.25">
      <c r="A227" t="s">
        <v>2675</v>
      </c>
      <c r="B227">
        <v>226</v>
      </c>
      <c r="C227" t="s">
        <v>1959</v>
      </c>
      <c r="D227">
        <v>412</v>
      </c>
      <c r="E227">
        <v>398360522</v>
      </c>
      <c r="F227" t="s">
        <v>789</v>
      </c>
      <c r="G227" t="s">
        <v>790</v>
      </c>
      <c r="H227" t="s">
        <v>258</v>
      </c>
      <c r="J227" t="s">
        <v>259</v>
      </c>
      <c r="K227" t="s">
        <v>362</v>
      </c>
      <c r="L227" t="s">
        <v>784</v>
      </c>
    </row>
    <row r="228" spans="1:12" x14ac:dyDescent="0.25">
      <c r="A228" t="s">
        <v>2676</v>
      </c>
      <c r="B228">
        <v>227</v>
      </c>
      <c r="C228" t="s">
        <v>1959</v>
      </c>
      <c r="D228">
        <v>412</v>
      </c>
      <c r="E228">
        <v>398360522</v>
      </c>
      <c r="F228" t="s">
        <v>789</v>
      </c>
      <c r="G228" t="s">
        <v>790</v>
      </c>
      <c r="H228" t="s">
        <v>258</v>
      </c>
      <c r="J228" t="s">
        <v>259</v>
      </c>
      <c r="K228" t="s">
        <v>362</v>
      </c>
      <c r="L228" t="s">
        <v>784</v>
      </c>
    </row>
    <row r="229" spans="1:12" x14ac:dyDescent="0.25">
      <c r="A229" t="s">
        <v>2677</v>
      </c>
      <c r="B229">
        <v>228</v>
      </c>
      <c r="C229" t="s">
        <v>1959</v>
      </c>
      <c r="D229">
        <v>414</v>
      </c>
      <c r="E229">
        <v>398370429</v>
      </c>
      <c r="F229" t="s">
        <v>793</v>
      </c>
      <c r="G229" t="s">
        <v>794</v>
      </c>
      <c r="H229" t="s">
        <v>264</v>
      </c>
      <c r="J229" t="s">
        <v>259</v>
      </c>
      <c r="K229" t="s">
        <v>586</v>
      </c>
      <c r="L229" t="s">
        <v>558</v>
      </c>
    </row>
    <row r="230" spans="1:12" x14ac:dyDescent="0.25">
      <c r="A230" t="s">
        <v>2678</v>
      </c>
      <c r="B230">
        <v>229</v>
      </c>
      <c r="C230" t="s">
        <v>1959</v>
      </c>
      <c r="D230">
        <v>414</v>
      </c>
      <c r="E230">
        <v>398370429</v>
      </c>
      <c r="F230" t="s">
        <v>793</v>
      </c>
      <c r="G230" t="s">
        <v>794</v>
      </c>
      <c r="H230" t="s">
        <v>264</v>
      </c>
      <c r="J230" t="s">
        <v>259</v>
      </c>
      <c r="K230" t="s">
        <v>586</v>
      </c>
      <c r="L230" t="s">
        <v>558</v>
      </c>
    </row>
    <row r="231" spans="1:12" x14ac:dyDescent="0.25">
      <c r="A231" t="s">
        <v>2679</v>
      </c>
      <c r="B231">
        <v>230</v>
      </c>
      <c r="C231" t="s">
        <v>1959</v>
      </c>
      <c r="D231">
        <v>414</v>
      </c>
      <c r="E231">
        <v>398370429</v>
      </c>
      <c r="F231" t="s">
        <v>793</v>
      </c>
      <c r="G231" t="s">
        <v>794</v>
      </c>
      <c r="H231" t="s">
        <v>264</v>
      </c>
      <c r="J231" t="s">
        <v>259</v>
      </c>
      <c r="K231" t="s">
        <v>586</v>
      </c>
      <c r="L231" t="s">
        <v>558</v>
      </c>
    </row>
    <row r="232" spans="1:12" x14ac:dyDescent="0.25">
      <c r="A232" t="s">
        <v>2680</v>
      </c>
      <c r="B232">
        <v>231</v>
      </c>
      <c r="C232" t="s">
        <v>1959</v>
      </c>
      <c r="D232">
        <v>414</v>
      </c>
      <c r="E232">
        <v>398370429</v>
      </c>
      <c r="F232" t="s">
        <v>793</v>
      </c>
      <c r="G232" t="s">
        <v>794</v>
      </c>
      <c r="H232" t="s">
        <v>264</v>
      </c>
      <c r="J232" t="s">
        <v>259</v>
      </c>
      <c r="K232" t="s">
        <v>586</v>
      </c>
      <c r="L232" t="s">
        <v>558</v>
      </c>
    </row>
    <row r="233" spans="1:12" x14ac:dyDescent="0.25">
      <c r="A233" t="s">
        <v>2681</v>
      </c>
      <c r="B233">
        <v>232</v>
      </c>
      <c r="C233" t="s">
        <v>1959</v>
      </c>
      <c r="D233">
        <v>414</v>
      </c>
      <c r="E233">
        <v>398370429</v>
      </c>
      <c r="F233" t="s">
        <v>793</v>
      </c>
      <c r="G233" t="s">
        <v>794</v>
      </c>
      <c r="H233" t="s">
        <v>264</v>
      </c>
      <c r="J233" t="s">
        <v>259</v>
      </c>
      <c r="K233" t="s">
        <v>586</v>
      </c>
      <c r="L233" t="s">
        <v>558</v>
      </c>
    </row>
    <row r="234" spans="1:12" x14ac:dyDescent="0.25">
      <c r="A234" t="s">
        <v>2682</v>
      </c>
      <c r="B234">
        <v>233</v>
      </c>
      <c r="C234" t="s">
        <v>1959</v>
      </c>
      <c r="D234">
        <v>414</v>
      </c>
      <c r="E234">
        <v>398370429</v>
      </c>
      <c r="F234" t="s">
        <v>793</v>
      </c>
      <c r="G234" t="s">
        <v>794</v>
      </c>
      <c r="H234" t="s">
        <v>264</v>
      </c>
      <c r="J234" t="s">
        <v>259</v>
      </c>
      <c r="K234" t="s">
        <v>586</v>
      </c>
      <c r="L234" t="s">
        <v>558</v>
      </c>
    </row>
    <row r="235" spans="1:12" x14ac:dyDescent="0.25">
      <c r="A235" t="s">
        <v>2683</v>
      </c>
      <c r="B235">
        <v>234</v>
      </c>
      <c r="C235" t="s">
        <v>1959</v>
      </c>
      <c r="D235">
        <v>414</v>
      </c>
      <c r="E235">
        <v>398370429</v>
      </c>
      <c r="F235" t="s">
        <v>793</v>
      </c>
      <c r="G235" t="s">
        <v>794</v>
      </c>
      <c r="H235" t="s">
        <v>264</v>
      </c>
      <c r="J235" t="s">
        <v>259</v>
      </c>
      <c r="K235" t="s">
        <v>586</v>
      </c>
      <c r="L235" t="s">
        <v>558</v>
      </c>
    </row>
    <row r="236" spans="1:12" x14ac:dyDescent="0.25">
      <c r="A236" t="s">
        <v>2684</v>
      </c>
      <c r="B236">
        <v>235</v>
      </c>
      <c r="C236" t="s">
        <v>1959</v>
      </c>
      <c r="D236">
        <v>414</v>
      </c>
      <c r="E236">
        <v>398370429</v>
      </c>
      <c r="F236" t="s">
        <v>793</v>
      </c>
      <c r="G236" t="s">
        <v>794</v>
      </c>
      <c r="H236" t="s">
        <v>264</v>
      </c>
      <c r="J236" t="s">
        <v>259</v>
      </c>
      <c r="K236" t="s">
        <v>586</v>
      </c>
      <c r="L236" t="s">
        <v>558</v>
      </c>
    </row>
    <row r="237" spans="1:12" x14ac:dyDescent="0.25">
      <c r="A237" t="s">
        <v>2613</v>
      </c>
      <c r="B237">
        <v>236</v>
      </c>
      <c r="C237" t="s">
        <v>1959</v>
      </c>
      <c r="D237">
        <v>417</v>
      </c>
      <c r="E237">
        <v>398749814</v>
      </c>
      <c r="F237" t="s">
        <v>799</v>
      </c>
      <c r="G237" t="s">
        <v>800</v>
      </c>
      <c r="H237" t="s">
        <v>258</v>
      </c>
      <c r="J237" t="s">
        <v>259</v>
      </c>
      <c r="K237" t="s">
        <v>801</v>
      </c>
      <c r="L237" t="s">
        <v>784</v>
      </c>
    </row>
    <row r="238" spans="1:12" x14ac:dyDescent="0.25">
      <c r="A238" t="s">
        <v>2614</v>
      </c>
      <c r="B238">
        <v>237</v>
      </c>
      <c r="C238" t="s">
        <v>1959</v>
      </c>
      <c r="D238">
        <v>417</v>
      </c>
      <c r="E238">
        <v>398749814</v>
      </c>
      <c r="F238" t="s">
        <v>799</v>
      </c>
      <c r="G238" t="s">
        <v>800</v>
      </c>
      <c r="H238" t="s">
        <v>258</v>
      </c>
      <c r="J238" t="s">
        <v>259</v>
      </c>
      <c r="K238" t="s">
        <v>801</v>
      </c>
      <c r="L238" t="s">
        <v>784</v>
      </c>
    </row>
    <row r="239" spans="1:12" x14ac:dyDescent="0.25">
      <c r="A239" t="s">
        <v>2685</v>
      </c>
      <c r="B239">
        <v>238</v>
      </c>
      <c r="C239" t="s">
        <v>1959</v>
      </c>
      <c r="D239">
        <v>417</v>
      </c>
      <c r="E239">
        <v>398749814</v>
      </c>
      <c r="F239" t="s">
        <v>799</v>
      </c>
      <c r="G239" t="s">
        <v>800</v>
      </c>
      <c r="H239" t="s">
        <v>258</v>
      </c>
      <c r="J239" t="s">
        <v>259</v>
      </c>
      <c r="K239" t="s">
        <v>801</v>
      </c>
      <c r="L239" t="s">
        <v>784</v>
      </c>
    </row>
    <row r="240" spans="1:12" x14ac:dyDescent="0.25">
      <c r="A240" t="s">
        <v>2686</v>
      </c>
      <c r="B240">
        <v>239</v>
      </c>
      <c r="C240" t="s">
        <v>1959</v>
      </c>
      <c r="D240">
        <v>418</v>
      </c>
      <c r="E240">
        <v>398778194</v>
      </c>
      <c r="F240" t="s">
        <v>802</v>
      </c>
      <c r="G240" t="s">
        <v>803</v>
      </c>
      <c r="H240" t="s">
        <v>258</v>
      </c>
      <c r="J240" t="s">
        <v>259</v>
      </c>
      <c r="K240" t="s">
        <v>561</v>
      </c>
      <c r="L240" t="s">
        <v>771</v>
      </c>
    </row>
    <row r="241" spans="1:12" x14ac:dyDescent="0.25">
      <c r="A241" t="s">
        <v>2687</v>
      </c>
      <c r="B241">
        <v>240</v>
      </c>
      <c r="C241" t="s">
        <v>1959</v>
      </c>
      <c r="D241">
        <v>421</v>
      </c>
      <c r="E241">
        <v>398841810</v>
      </c>
      <c r="F241" t="s">
        <v>808</v>
      </c>
      <c r="G241" t="s">
        <v>809</v>
      </c>
      <c r="H241" t="s">
        <v>264</v>
      </c>
      <c r="J241" t="s">
        <v>259</v>
      </c>
      <c r="K241" t="s">
        <v>736</v>
      </c>
      <c r="L241" t="s">
        <v>771</v>
      </c>
    </row>
    <row r="242" spans="1:12" x14ac:dyDescent="0.25">
      <c r="A242" t="s">
        <v>2688</v>
      </c>
      <c r="B242">
        <v>241</v>
      </c>
      <c r="C242" t="s">
        <v>1959</v>
      </c>
      <c r="D242">
        <v>425</v>
      </c>
      <c r="E242">
        <v>399249946</v>
      </c>
      <c r="F242" t="s">
        <v>817</v>
      </c>
      <c r="G242" t="s">
        <v>818</v>
      </c>
      <c r="H242" t="s">
        <v>258</v>
      </c>
      <c r="J242" t="s">
        <v>259</v>
      </c>
      <c r="K242" t="s">
        <v>429</v>
      </c>
      <c r="L242" t="s">
        <v>784</v>
      </c>
    </row>
    <row r="243" spans="1:12" x14ac:dyDescent="0.25">
      <c r="A243" t="s">
        <v>2689</v>
      </c>
      <c r="B243">
        <v>242</v>
      </c>
      <c r="C243" t="s">
        <v>1959</v>
      </c>
      <c r="D243">
        <v>425</v>
      </c>
      <c r="E243">
        <v>399249946</v>
      </c>
      <c r="F243" t="s">
        <v>817</v>
      </c>
      <c r="G243" t="s">
        <v>818</v>
      </c>
      <c r="H243" t="s">
        <v>258</v>
      </c>
      <c r="J243" t="s">
        <v>259</v>
      </c>
      <c r="K243" t="s">
        <v>429</v>
      </c>
      <c r="L243" t="s">
        <v>784</v>
      </c>
    </row>
    <row r="244" spans="1:12" x14ac:dyDescent="0.25">
      <c r="A244" t="s">
        <v>2690</v>
      </c>
      <c r="B244">
        <v>243</v>
      </c>
      <c r="C244" t="s">
        <v>1959</v>
      </c>
      <c r="D244">
        <v>425</v>
      </c>
      <c r="E244">
        <v>399249946</v>
      </c>
      <c r="F244" t="s">
        <v>817</v>
      </c>
      <c r="G244" t="s">
        <v>818</v>
      </c>
      <c r="H244" t="s">
        <v>258</v>
      </c>
      <c r="J244" t="s">
        <v>259</v>
      </c>
      <c r="K244" t="s">
        <v>429</v>
      </c>
      <c r="L244" t="s">
        <v>784</v>
      </c>
    </row>
    <row r="245" spans="1:12" x14ac:dyDescent="0.25">
      <c r="A245" t="s">
        <v>2691</v>
      </c>
      <c r="B245">
        <v>244</v>
      </c>
      <c r="C245" t="s">
        <v>1959</v>
      </c>
      <c r="D245">
        <v>427</v>
      </c>
      <c r="E245">
        <v>400144118</v>
      </c>
      <c r="F245" t="s">
        <v>821</v>
      </c>
      <c r="G245" t="s">
        <v>822</v>
      </c>
      <c r="H245" t="s">
        <v>264</v>
      </c>
      <c r="J245" t="s">
        <v>259</v>
      </c>
      <c r="K245" t="s">
        <v>397</v>
      </c>
      <c r="L245" t="s">
        <v>784</v>
      </c>
    </row>
    <row r="246" spans="1:12" x14ac:dyDescent="0.25">
      <c r="A246" t="s">
        <v>2692</v>
      </c>
      <c r="B246">
        <v>245</v>
      </c>
      <c r="C246" t="s">
        <v>1959</v>
      </c>
      <c r="D246">
        <v>429</v>
      </c>
      <c r="E246">
        <v>400580504</v>
      </c>
      <c r="F246" t="s">
        <v>826</v>
      </c>
      <c r="G246" t="s">
        <v>827</v>
      </c>
      <c r="H246" t="s">
        <v>264</v>
      </c>
      <c r="J246" t="s">
        <v>259</v>
      </c>
      <c r="K246" t="s">
        <v>736</v>
      </c>
      <c r="L246" t="s">
        <v>784</v>
      </c>
    </row>
    <row r="247" spans="1:12" x14ac:dyDescent="0.25">
      <c r="A247" t="s">
        <v>2693</v>
      </c>
      <c r="B247">
        <v>246</v>
      </c>
      <c r="C247" t="s">
        <v>1959</v>
      </c>
      <c r="D247">
        <v>433</v>
      </c>
      <c r="E247">
        <v>401065046</v>
      </c>
      <c r="F247" t="s">
        <v>834</v>
      </c>
      <c r="G247" t="s">
        <v>835</v>
      </c>
      <c r="H247" t="s">
        <v>258</v>
      </c>
      <c r="J247" t="s">
        <v>259</v>
      </c>
      <c r="K247" t="s">
        <v>417</v>
      </c>
      <c r="L247" t="s">
        <v>784</v>
      </c>
    </row>
    <row r="248" spans="1:12" x14ac:dyDescent="0.25">
      <c r="A248" t="s">
        <v>2694</v>
      </c>
      <c r="B248">
        <v>247</v>
      </c>
      <c r="C248" t="s">
        <v>1959</v>
      </c>
      <c r="D248">
        <v>435</v>
      </c>
      <c r="E248">
        <v>402251840</v>
      </c>
      <c r="F248" t="s">
        <v>839</v>
      </c>
      <c r="G248" t="s">
        <v>840</v>
      </c>
      <c r="H248" t="s">
        <v>264</v>
      </c>
      <c r="J248" t="s">
        <v>259</v>
      </c>
      <c r="K248" t="s">
        <v>841</v>
      </c>
      <c r="L248" t="s">
        <v>784</v>
      </c>
    </row>
    <row r="249" spans="1:12" x14ac:dyDescent="0.25">
      <c r="A249" t="s">
        <v>2695</v>
      </c>
      <c r="B249">
        <v>248</v>
      </c>
      <c r="C249" t="s">
        <v>1959</v>
      </c>
      <c r="D249">
        <v>435</v>
      </c>
      <c r="E249">
        <v>402251840</v>
      </c>
      <c r="F249" t="s">
        <v>839</v>
      </c>
      <c r="G249" t="s">
        <v>840</v>
      </c>
      <c r="H249" t="s">
        <v>264</v>
      </c>
      <c r="J249" t="s">
        <v>259</v>
      </c>
      <c r="K249" t="s">
        <v>841</v>
      </c>
      <c r="L249" t="s">
        <v>784</v>
      </c>
    </row>
    <row r="250" spans="1:12" x14ac:dyDescent="0.25">
      <c r="A250" t="s">
        <v>2696</v>
      </c>
      <c r="B250">
        <v>249</v>
      </c>
      <c r="C250" t="s">
        <v>1959</v>
      </c>
      <c r="D250">
        <v>435</v>
      </c>
      <c r="E250">
        <v>402251840</v>
      </c>
      <c r="F250" t="s">
        <v>839</v>
      </c>
      <c r="G250" t="s">
        <v>840</v>
      </c>
      <c r="H250" t="s">
        <v>264</v>
      </c>
      <c r="J250" t="s">
        <v>259</v>
      </c>
      <c r="K250" t="s">
        <v>841</v>
      </c>
      <c r="L250" t="s">
        <v>784</v>
      </c>
    </row>
    <row r="251" spans="1:12" x14ac:dyDescent="0.25">
      <c r="A251" t="s">
        <v>2697</v>
      </c>
      <c r="B251">
        <v>250</v>
      </c>
      <c r="C251" t="s">
        <v>1959</v>
      </c>
      <c r="D251">
        <v>436</v>
      </c>
      <c r="E251">
        <v>402252646</v>
      </c>
      <c r="F251" t="s">
        <v>839</v>
      </c>
      <c r="G251" t="s">
        <v>842</v>
      </c>
      <c r="H251" t="s">
        <v>264</v>
      </c>
      <c r="J251" t="s">
        <v>259</v>
      </c>
      <c r="K251" t="s">
        <v>841</v>
      </c>
      <c r="L251" t="s">
        <v>784</v>
      </c>
    </row>
    <row r="252" spans="1:12" x14ac:dyDescent="0.25">
      <c r="A252" t="s">
        <v>2698</v>
      </c>
      <c r="B252">
        <v>251</v>
      </c>
      <c r="C252" t="s">
        <v>1959</v>
      </c>
      <c r="D252">
        <v>436</v>
      </c>
      <c r="E252">
        <v>402252646</v>
      </c>
      <c r="F252" t="s">
        <v>839</v>
      </c>
      <c r="G252" t="s">
        <v>842</v>
      </c>
      <c r="H252" t="s">
        <v>264</v>
      </c>
      <c r="J252" t="s">
        <v>259</v>
      </c>
      <c r="K252" t="s">
        <v>841</v>
      </c>
      <c r="L252" t="s">
        <v>784</v>
      </c>
    </row>
    <row r="253" spans="1:12" x14ac:dyDescent="0.25">
      <c r="A253" t="s">
        <v>2699</v>
      </c>
      <c r="B253">
        <v>252</v>
      </c>
      <c r="C253" t="s">
        <v>1959</v>
      </c>
      <c r="D253">
        <v>436</v>
      </c>
      <c r="E253">
        <v>402252646</v>
      </c>
      <c r="F253" t="s">
        <v>839</v>
      </c>
      <c r="G253" t="s">
        <v>842</v>
      </c>
      <c r="H253" t="s">
        <v>264</v>
      </c>
      <c r="J253" t="s">
        <v>259</v>
      </c>
      <c r="K253" t="s">
        <v>841</v>
      </c>
      <c r="L253" t="s">
        <v>784</v>
      </c>
    </row>
    <row r="254" spans="1:12" x14ac:dyDescent="0.25">
      <c r="A254" t="s">
        <v>2700</v>
      </c>
      <c r="B254">
        <v>253</v>
      </c>
      <c r="C254" t="s">
        <v>1959</v>
      </c>
      <c r="D254">
        <v>438</v>
      </c>
      <c r="E254">
        <v>402607874</v>
      </c>
      <c r="F254" t="s">
        <v>845</v>
      </c>
      <c r="G254" t="s">
        <v>846</v>
      </c>
      <c r="H254" t="s">
        <v>264</v>
      </c>
      <c r="J254" t="s">
        <v>259</v>
      </c>
      <c r="K254" t="s">
        <v>736</v>
      </c>
      <c r="L254" t="s">
        <v>784</v>
      </c>
    </row>
    <row r="255" spans="1:12" x14ac:dyDescent="0.25">
      <c r="A255" t="s">
        <v>2701</v>
      </c>
      <c r="B255">
        <v>254</v>
      </c>
      <c r="C255" t="s">
        <v>1959</v>
      </c>
      <c r="D255">
        <v>442</v>
      </c>
      <c r="E255">
        <v>404676351</v>
      </c>
      <c r="F255" t="s">
        <v>851</v>
      </c>
      <c r="G255" t="s">
        <v>852</v>
      </c>
      <c r="H255" t="s">
        <v>258</v>
      </c>
      <c r="J255" t="s">
        <v>259</v>
      </c>
      <c r="K255" t="s">
        <v>436</v>
      </c>
      <c r="L255" t="s">
        <v>784</v>
      </c>
    </row>
    <row r="256" spans="1:12" x14ac:dyDescent="0.25">
      <c r="A256" t="s">
        <v>2613</v>
      </c>
      <c r="B256">
        <v>255</v>
      </c>
      <c r="C256" t="s">
        <v>1959</v>
      </c>
      <c r="D256">
        <v>445</v>
      </c>
      <c r="E256">
        <v>405705544</v>
      </c>
      <c r="F256" t="s">
        <v>857</v>
      </c>
      <c r="G256" t="s">
        <v>858</v>
      </c>
      <c r="H256" t="s">
        <v>258</v>
      </c>
      <c r="J256" t="s">
        <v>259</v>
      </c>
      <c r="K256" t="s">
        <v>859</v>
      </c>
      <c r="L256" t="s">
        <v>771</v>
      </c>
    </row>
    <row r="257" spans="1:12" x14ac:dyDescent="0.25">
      <c r="A257" t="s">
        <v>2614</v>
      </c>
      <c r="B257">
        <v>256</v>
      </c>
      <c r="C257" t="s">
        <v>1959</v>
      </c>
      <c r="D257">
        <v>445</v>
      </c>
      <c r="E257">
        <v>405705544</v>
      </c>
      <c r="F257" t="s">
        <v>857</v>
      </c>
      <c r="G257" t="s">
        <v>858</v>
      </c>
      <c r="H257" t="s">
        <v>258</v>
      </c>
      <c r="J257" t="s">
        <v>259</v>
      </c>
      <c r="K257" t="s">
        <v>859</v>
      </c>
      <c r="L257" t="s">
        <v>771</v>
      </c>
    </row>
    <row r="258" spans="1:12" x14ac:dyDescent="0.25">
      <c r="A258" t="s">
        <v>2615</v>
      </c>
      <c r="B258">
        <v>257</v>
      </c>
      <c r="C258" t="s">
        <v>1959</v>
      </c>
      <c r="D258">
        <v>445</v>
      </c>
      <c r="E258">
        <v>405705544</v>
      </c>
      <c r="F258" t="s">
        <v>857</v>
      </c>
      <c r="G258" t="s">
        <v>858</v>
      </c>
      <c r="H258" t="s">
        <v>258</v>
      </c>
      <c r="J258" t="s">
        <v>259</v>
      </c>
      <c r="K258" t="s">
        <v>859</v>
      </c>
      <c r="L258" t="s">
        <v>771</v>
      </c>
    </row>
    <row r="259" spans="1:12" x14ac:dyDescent="0.25">
      <c r="A259" t="s">
        <v>2616</v>
      </c>
      <c r="B259">
        <v>258</v>
      </c>
      <c r="C259" t="s">
        <v>1959</v>
      </c>
      <c r="D259">
        <v>445</v>
      </c>
      <c r="E259">
        <v>405705544</v>
      </c>
      <c r="F259" t="s">
        <v>857</v>
      </c>
      <c r="G259" t="s">
        <v>858</v>
      </c>
      <c r="H259" t="s">
        <v>258</v>
      </c>
      <c r="J259" t="s">
        <v>259</v>
      </c>
      <c r="K259" t="s">
        <v>859</v>
      </c>
      <c r="L259" t="s">
        <v>771</v>
      </c>
    </row>
    <row r="260" spans="1:12" x14ac:dyDescent="0.25">
      <c r="A260" t="s">
        <v>2702</v>
      </c>
      <c r="B260">
        <v>259</v>
      </c>
      <c r="C260" t="s">
        <v>1959</v>
      </c>
      <c r="D260">
        <v>446</v>
      </c>
      <c r="E260">
        <v>405803117</v>
      </c>
      <c r="F260" t="s">
        <v>860</v>
      </c>
      <c r="G260" t="s">
        <v>861</v>
      </c>
      <c r="H260" t="s">
        <v>258</v>
      </c>
      <c r="J260" t="s">
        <v>259</v>
      </c>
      <c r="K260" t="s">
        <v>586</v>
      </c>
      <c r="L260" t="s">
        <v>784</v>
      </c>
    </row>
    <row r="261" spans="1:12" x14ac:dyDescent="0.25">
      <c r="A261" t="s">
        <v>2703</v>
      </c>
      <c r="B261">
        <v>260</v>
      </c>
      <c r="C261" t="s">
        <v>1959</v>
      </c>
      <c r="D261">
        <v>446</v>
      </c>
      <c r="E261">
        <v>405803117</v>
      </c>
      <c r="F261" t="s">
        <v>860</v>
      </c>
      <c r="G261" t="s">
        <v>861</v>
      </c>
      <c r="H261" t="s">
        <v>258</v>
      </c>
      <c r="J261" t="s">
        <v>259</v>
      </c>
      <c r="K261" t="s">
        <v>586</v>
      </c>
      <c r="L261" t="s">
        <v>784</v>
      </c>
    </row>
    <row r="262" spans="1:12" x14ac:dyDescent="0.25">
      <c r="A262" t="s">
        <v>2704</v>
      </c>
      <c r="B262">
        <v>261</v>
      </c>
      <c r="C262" t="s">
        <v>1959</v>
      </c>
      <c r="D262">
        <v>446</v>
      </c>
      <c r="E262">
        <v>405803117</v>
      </c>
      <c r="F262" t="s">
        <v>860</v>
      </c>
      <c r="G262" t="s">
        <v>861</v>
      </c>
      <c r="H262" t="s">
        <v>258</v>
      </c>
      <c r="J262" t="s">
        <v>259</v>
      </c>
      <c r="K262" t="s">
        <v>586</v>
      </c>
      <c r="L262" t="s">
        <v>784</v>
      </c>
    </row>
    <row r="263" spans="1:12" x14ac:dyDescent="0.25">
      <c r="A263" t="s">
        <v>2705</v>
      </c>
      <c r="B263">
        <v>262</v>
      </c>
      <c r="C263" t="s">
        <v>1959</v>
      </c>
      <c r="D263">
        <v>448</v>
      </c>
      <c r="E263">
        <v>406865123</v>
      </c>
      <c r="F263" t="s">
        <v>864</v>
      </c>
      <c r="G263" t="s">
        <v>865</v>
      </c>
      <c r="H263" t="s">
        <v>264</v>
      </c>
      <c r="J263" t="s">
        <v>259</v>
      </c>
      <c r="K263" t="s">
        <v>736</v>
      </c>
      <c r="L263" t="s">
        <v>784</v>
      </c>
    </row>
    <row r="264" spans="1:12" x14ac:dyDescent="0.25">
      <c r="A264" t="s">
        <v>2706</v>
      </c>
      <c r="B264">
        <v>263</v>
      </c>
      <c r="C264" t="s">
        <v>1959</v>
      </c>
      <c r="D264">
        <v>450</v>
      </c>
      <c r="E264">
        <v>407366794</v>
      </c>
      <c r="F264" t="s">
        <v>869</v>
      </c>
      <c r="G264" t="s">
        <v>870</v>
      </c>
      <c r="H264" t="s">
        <v>258</v>
      </c>
      <c r="J264" t="s">
        <v>259</v>
      </c>
      <c r="K264" t="s">
        <v>429</v>
      </c>
      <c r="L264" t="s">
        <v>784</v>
      </c>
    </row>
    <row r="265" spans="1:12" x14ac:dyDescent="0.25">
      <c r="A265" t="s">
        <v>2707</v>
      </c>
      <c r="B265">
        <v>264</v>
      </c>
      <c r="C265" t="s">
        <v>1959</v>
      </c>
      <c r="D265">
        <v>450</v>
      </c>
      <c r="E265">
        <v>407366794</v>
      </c>
      <c r="F265" t="s">
        <v>869</v>
      </c>
      <c r="G265" t="s">
        <v>870</v>
      </c>
      <c r="H265" t="s">
        <v>258</v>
      </c>
      <c r="J265" t="s">
        <v>259</v>
      </c>
      <c r="K265" t="s">
        <v>429</v>
      </c>
      <c r="L265" t="s">
        <v>784</v>
      </c>
    </row>
    <row r="266" spans="1:12" x14ac:dyDescent="0.25">
      <c r="A266" t="s">
        <v>2708</v>
      </c>
      <c r="B266">
        <v>265</v>
      </c>
      <c r="C266" t="s">
        <v>1959</v>
      </c>
      <c r="D266">
        <v>450</v>
      </c>
      <c r="E266">
        <v>407366794</v>
      </c>
      <c r="F266" t="s">
        <v>869</v>
      </c>
      <c r="G266" t="s">
        <v>870</v>
      </c>
      <c r="H266" t="s">
        <v>258</v>
      </c>
      <c r="J266" t="s">
        <v>259</v>
      </c>
      <c r="K266" t="s">
        <v>429</v>
      </c>
      <c r="L266" t="s">
        <v>784</v>
      </c>
    </row>
    <row r="267" spans="1:12" x14ac:dyDescent="0.25">
      <c r="A267" t="s">
        <v>2709</v>
      </c>
      <c r="B267">
        <v>266</v>
      </c>
      <c r="C267" t="s">
        <v>1959</v>
      </c>
      <c r="D267">
        <v>451</v>
      </c>
      <c r="E267">
        <v>407907214</v>
      </c>
      <c r="F267" t="s">
        <v>871</v>
      </c>
      <c r="G267" t="s">
        <v>872</v>
      </c>
      <c r="H267" t="s">
        <v>258</v>
      </c>
      <c r="J267" t="s">
        <v>259</v>
      </c>
      <c r="K267" t="s">
        <v>393</v>
      </c>
      <c r="L267" t="s">
        <v>784</v>
      </c>
    </row>
    <row r="268" spans="1:12" x14ac:dyDescent="0.25">
      <c r="A268" t="s">
        <v>2710</v>
      </c>
      <c r="B268">
        <v>267</v>
      </c>
      <c r="C268" t="s">
        <v>1959</v>
      </c>
      <c r="D268">
        <v>452</v>
      </c>
      <c r="E268">
        <v>407925286</v>
      </c>
      <c r="F268" t="s">
        <v>878</v>
      </c>
      <c r="G268" t="s">
        <v>879</v>
      </c>
      <c r="H268" t="s">
        <v>258</v>
      </c>
      <c r="J268" t="s">
        <v>259</v>
      </c>
      <c r="K268" t="s">
        <v>880</v>
      </c>
      <c r="L268" t="s">
        <v>784</v>
      </c>
    </row>
    <row r="269" spans="1:12" x14ac:dyDescent="0.25">
      <c r="A269" t="s">
        <v>2711</v>
      </c>
      <c r="B269">
        <v>268</v>
      </c>
      <c r="C269" t="s">
        <v>1959</v>
      </c>
      <c r="D269">
        <v>452</v>
      </c>
      <c r="E269">
        <v>407925286</v>
      </c>
      <c r="F269" t="s">
        <v>878</v>
      </c>
      <c r="G269" t="s">
        <v>879</v>
      </c>
      <c r="H269" t="s">
        <v>258</v>
      </c>
      <c r="J269" t="s">
        <v>259</v>
      </c>
      <c r="K269" t="s">
        <v>880</v>
      </c>
      <c r="L269" t="s">
        <v>784</v>
      </c>
    </row>
    <row r="270" spans="1:12" x14ac:dyDescent="0.25">
      <c r="A270" t="s">
        <v>2613</v>
      </c>
      <c r="B270">
        <v>269</v>
      </c>
      <c r="C270" t="s">
        <v>1959</v>
      </c>
      <c r="D270">
        <v>453</v>
      </c>
      <c r="E270">
        <v>408291354</v>
      </c>
      <c r="F270" t="s">
        <v>881</v>
      </c>
      <c r="G270" t="s">
        <v>882</v>
      </c>
      <c r="H270" t="s">
        <v>258</v>
      </c>
      <c r="J270" t="s">
        <v>259</v>
      </c>
      <c r="K270" t="s">
        <v>859</v>
      </c>
      <c r="L270" t="s">
        <v>784</v>
      </c>
    </row>
    <row r="271" spans="1:12" x14ac:dyDescent="0.25">
      <c r="A271" t="s">
        <v>2712</v>
      </c>
      <c r="B271">
        <v>270</v>
      </c>
      <c r="C271" t="s">
        <v>1959</v>
      </c>
      <c r="D271">
        <v>453</v>
      </c>
      <c r="E271">
        <v>408291354</v>
      </c>
      <c r="F271" t="s">
        <v>881</v>
      </c>
      <c r="G271" t="s">
        <v>882</v>
      </c>
      <c r="H271" t="s">
        <v>258</v>
      </c>
      <c r="J271" t="s">
        <v>259</v>
      </c>
      <c r="K271" t="s">
        <v>859</v>
      </c>
      <c r="L271" t="s">
        <v>784</v>
      </c>
    </row>
    <row r="272" spans="1:12" x14ac:dyDescent="0.25">
      <c r="A272" t="s">
        <v>2615</v>
      </c>
      <c r="B272">
        <v>271</v>
      </c>
      <c r="C272" t="s">
        <v>1959</v>
      </c>
      <c r="D272">
        <v>453</v>
      </c>
      <c r="E272">
        <v>408291354</v>
      </c>
      <c r="F272" t="s">
        <v>881</v>
      </c>
      <c r="G272" t="s">
        <v>882</v>
      </c>
      <c r="H272" t="s">
        <v>258</v>
      </c>
      <c r="J272" t="s">
        <v>259</v>
      </c>
      <c r="K272" t="s">
        <v>859</v>
      </c>
      <c r="L272" t="s">
        <v>784</v>
      </c>
    </row>
    <row r="273" spans="1:12" x14ac:dyDescent="0.25">
      <c r="A273" t="s">
        <v>2616</v>
      </c>
      <c r="B273">
        <v>272</v>
      </c>
      <c r="C273" t="s">
        <v>1959</v>
      </c>
      <c r="D273">
        <v>453</v>
      </c>
      <c r="E273">
        <v>408291354</v>
      </c>
      <c r="F273" t="s">
        <v>881</v>
      </c>
      <c r="G273" t="s">
        <v>882</v>
      </c>
      <c r="H273" t="s">
        <v>258</v>
      </c>
      <c r="J273" t="s">
        <v>259</v>
      </c>
      <c r="K273" t="s">
        <v>859</v>
      </c>
      <c r="L273" t="s">
        <v>784</v>
      </c>
    </row>
    <row r="274" spans="1:12" x14ac:dyDescent="0.25">
      <c r="A274" t="s">
        <v>2713</v>
      </c>
      <c r="B274">
        <v>273</v>
      </c>
      <c r="C274" t="s">
        <v>1959</v>
      </c>
      <c r="D274">
        <v>455</v>
      </c>
      <c r="E274">
        <v>408347765</v>
      </c>
      <c r="F274" t="s">
        <v>885</v>
      </c>
      <c r="G274" t="s">
        <v>886</v>
      </c>
      <c r="H274" t="s">
        <v>258</v>
      </c>
      <c r="J274" t="s">
        <v>259</v>
      </c>
      <c r="K274" t="s">
        <v>627</v>
      </c>
      <c r="L274" t="s">
        <v>784</v>
      </c>
    </row>
    <row r="275" spans="1:12" x14ac:dyDescent="0.25">
      <c r="A275" t="s">
        <v>2714</v>
      </c>
      <c r="B275">
        <v>274</v>
      </c>
      <c r="C275" t="s">
        <v>1959</v>
      </c>
      <c r="D275">
        <v>455</v>
      </c>
      <c r="E275">
        <v>408347765</v>
      </c>
      <c r="F275" t="s">
        <v>885</v>
      </c>
      <c r="G275" t="s">
        <v>886</v>
      </c>
      <c r="H275" t="s">
        <v>258</v>
      </c>
      <c r="J275" t="s">
        <v>259</v>
      </c>
      <c r="K275" t="s">
        <v>627</v>
      </c>
      <c r="L275" t="s">
        <v>784</v>
      </c>
    </row>
    <row r="276" spans="1:12" x14ac:dyDescent="0.25">
      <c r="A276" t="s">
        <v>2715</v>
      </c>
      <c r="B276">
        <v>275</v>
      </c>
      <c r="C276" t="s">
        <v>1959</v>
      </c>
      <c r="D276">
        <v>455</v>
      </c>
      <c r="E276">
        <v>408347765</v>
      </c>
      <c r="F276" t="s">
        <v>885</v>
      </c>
      <c r="G276" t="s">
        <v>886</v>
      </c>
      <c r="H276" t="s">
        <v>258</v>
      </c>
      <c r="J276" t="s">
        <v>259</v>
      </c>
      <c r="K276" t="s">
        <v>627</v>
      </c>
      <c r="L276" t="s">
        <v>784</v>
      </c>
    </row>
    <row r="277" spans="1:12" x14ac:dyDescent="0.25">
      <c r="A277" t="s">
        <v>2716</v>
      </c>
      <c r="B277">
        <v>276</v>
      </c>
      <c r="C277" t="s">
        <v>1959</v>
      </c>
      <c r="D277">
        <v>457</v>
      </c>
      <c r="E277">
        <v>408489735</v>
      </c>
      <c r="F277" t="s">
        <v>891</v>
      </c>
      <c r="G277" t="s">
        <v>892</v>
      </c>
      <c r="H277" t="s">
        <v>258</v>
      </c>
      <c r="J277" t="s">
        <v>259</v>
      </c>
      <c r="K277" t="s">
        <v>586</v>
      </c>
      <c r="L277" t="s">
        <v>784</v>
      </c>
    </row>
    <row r="278" spans="1:12" x14ac:dyDescent="0.25">
      <c r="A278" t="s">
        <v>2717</v>
      </c>
      <c r="B278">
        <v>277</v>
      </c>
      <c r="C278" t="s">
        <v>1959</v>
      </c>
      <c r="D278">
        <v>457</v>
      </c>
      <c r="E278">
        <v>408489735</v>
      </c>
      <c r="F278" t="s">
        <v>891</v>
      </c>
      <c r="G278" t="s">
        <v>892</v>
      </c>
      <c r="H278" t="s">
        <v>258</v>
      </c>
      <c r="J278" t="s">
        <v>259</v>
      </c>
      <c r="K278" t="s">
        <v>586</v>
      </c>
      <c r="L278" t="s">
        <v>784</v>
      </c>
    </row>
    <row r="279" spans="1:12" x14ac:dyDescent="0.25">
      <c r="A279" t="s">
        <v>2718</v>
      </c>
      <c r="B279">
        <v>278</v>
      </c>
      <c r="C279" t="s">
        <v>1959</v>
      </c>
      <c r="D279">
        <v>457</v>
      </c>
      <c r="E279">
        <v>408489735</v>
      </c>
      <c r="F279" t="s">
        <v>891</v>
      </c>
      <c r="G279" t="s">
        <v>892</v>
      </c>
      <c r="H279" t="s">
        <v>258</v>
      </c>
      <c r="J279" t="s">
        <v>259</v>
      </c>
      <c r="K279" t="s">
        <v>586</v>
      </c>
      <c r="L279" t="s">
        <v>784</v>
      </c>
    </row>
    <row r="280" spans="1:12" x14ac:dyDescent="0.25">
      <c r="A280" t="s">
        <v>2719</v>
      </c>
      <c r="B280">
        <v>279</v>
      </c>
      <c r="C280" t="s">
        <v>1959</v>
      </c>
      <c r="D280">
        <v>457</v>
      </c>
      <c r="E280">
        <v>408489735</v>
      </c>
      <c r="F280" t="s">
        <v>891</v>
      </c>
      <c r="G280" t="s">
        <v>892</v>
      </c>
      <c r="H280" t="s">
        <v>258</v>
      </c>
      <c r="J280" t="s">
        <v>259</v>
      </c>
      <c r="K280" t="s">
        <v>586</v>
      </c>
      <c r="L280" t="s">
        <v>784</v>
      </c>
    </row>
    <row r="281" spans="1:12" x14ac:dyDescent="0.25">
      <c r="A281" t="s">
        <v>2720</v>
      </c>
      <c r="B281">
        <v>280</v>
      </c>
      <c r="C281" t="s">
        <v>1959</v>
      </c>
      <c r="D281">
        <v>457</v>
      </c>
      <c r="E281">
        <v>408489735</v>
      </c>
      <c r="F281" t="s">
        <v>891</v>
      </c>
      <c r="G281" t="s">
        <v>892</v>
      </c>
      <c r="H281" t="s">
        <v>258</v>
      </c>
      <c r="J281" t="s">
        <v>259</v>
      </c>
      <c r="K281" t="s">
        <v>586</v>
      </c>
      <c r="L281" t="s">
        <v>784</v>
      </c>
    </row>
    <row r="282" spans="1:12" x14ac:dyDescent="0.25">
      <c r="A282" t="s">
        <v>2721</v>
      </c>
      <c r="B282">
        <v>281</v>
      </c>
      <c r="C282" t="s">
        <v>1959</v>
      </c>
      <c r="D282">
        <v>457</v>
      </c>
      <c r="E282">
        <v>408489735</v>
      </c>
      <c r="F282" t="s">
        <v>891</v>
      </c>
      <c r="G282" t="s">
        <v>892</v>
      </c>
      <c r="H282" t="s">
        <v>258</v>
      </c>
      <c r="J282" t="s">
        <v>259</v>
      </c>
      <c r="K282" t="s">
        <v>586</v>
      </c>
      <c r="L282" t="s">
        <v>784</v>
      </c>
    </row>
    <row r="283" spans="1:12" x14ac:dyDescent="0.25">
      <c r="A283" t="s">
        <v>2722</v>
      </c>
      <c r="B283">
        <v>282</v>
      </c>
      <c r="C283" t="s">
        <v>1959</v>
      </c>
      <c r="D283">
        <v>458</v>
      </c>
      <c r="E283">
        <v>409522804</v>
      </c>
      <c r="F283" t="s">
        <v>893</v>
      </c>
      <c r="G283" t="s">
        <v>894</v>
      </c>
      <c r="H283" t="s">
        <v>258</v>
      </c>
      <c r="J283" t="s">
        <v>259</v>
      </c>
      <c r="K283" t="s">
        <v>417</v>
      </c>
      <c r="L283" t="s">
        <v>784</v>
      </c>
    </row>
    <row r="284" spans="1:12" x14ac:dyDescent="0.25">
      <c r="A284" t="s">
        <v>2723</v>
      </c>
      <c r="B284">
        <v>283</v>
      </c>
      <c r="C284" t="s">
        <v>1959</v>
      </c>
      <c r="D284">
        <v>459</v>
      </c>
      <c r="E284">
        <v>409545125</v>
      </c>
      <c r="F284" t="s">
        <v>896</v>
      </c>
      <c r="G284" t="s">
        <v>897</v>
      </c>
      <c r="H284" t="s">
        <v>294</v>
      </c>
      <c r="J284" t="s">
        <v>259</v>
      </c>
      <c r="K284" t="s">
        <v>561</v>
      </c>
      <c r="L284" t="s">
        <v>784</v>
      </c>
    </row>
    <row r="285" spans="1:12" x14ac:dyDescent="0.25">
      <c r="A285" t="s">
        <v>2724</v>
      </c>
      <c r="B285">
        <v>284</v>
      </c>
      <c r="C285" t="s">
        <v>1959</v>
      </c>
      <c r="D285">
        <v>460</v>
      </c>
      <c r="E285">
        <v>409611249</v>
      </c>
      <c r="F285" t="s">
        <v>898</v>
      </c>
      <c r="G285" t="s">
        <v>899</v>
      </c>
      <c r="H285" t="s">
        <v>294</v>
      </c>
      <c r="J285" t="s">
        <v>259</v>
      </c>
      <c r="K285" t="s">
        <v>561</v>
      </c>
      <c r="L285" t="s">
        <v>784</v>
      </c>
    </row>
    <row r="286" spans="1:12" x14ac:dyDescent="0.25">
      <c r="A286" t="s">
        <v>2725</v>
      </c>
      <c r="B286">
        <v>285</v>
      </c>
      <c r="C286" t="s">
        <v>1959</v>
      </c>
      <c r="D286">
        <v>461</v>
      </c>
      <c r="E286">
        <v>409984863</v>
      </c>
      <c r="F286" t="s">
        <v>900</v>
      </c>
      <c r="G286" t="s">
        <v>901</v>
      </c>
      <c r="H286" t="s">
        <v>294</v>
      </c>
      <c r="J286" t="s">
        <v>259</v>
      </c>
      <c r="K286" t="s">
        <v>586</v>
      </c>
      <c r="L286" t="s">
        <v>784</v>
      </c>
    </row>
    <row r="287" spans="1:12" x14ac:dyDescent="0.25">
      <c r="A287" t="s">
        <v>2726</v>
      </c>
      <c r="B287">
        <v>286</v>
      </c>
      <c r="C287" t="s">
        <v>1959</v>
      </c>
      <c r="D287">
        <v>461</v>
      </c>
      <c r="E287">
        <v>409984863</v>
      </c>
      <c r="F287" t="s">
        <v>900</v>
      </c>
      <c r="G287" t="s">
        <v>901</v>
      </c>
      <c r="H287" t="s">
        <v>294</v>
      </c>
      <c r="J287" t="s">
        <v>259</v>
      </c>
      <c r="K287" t="s">
        <v>586</v>
      </c>
      <c r="L287" t="s">
        <v>784</v>
      </c>
    </row>
    <row r="288" spans="1:12" x14ac:dyDescent="0.25">
      <c r="A288" t="s">
        <v>2727</v>
      </c>
      <c r="B288">
        <v>287</v>
      </c>
      <c r="C288" t="s">
        <v>1959</v>
      </c>
      <c r="D288">
        <v>461</v>
      </c>
      <c r="E288">
        <v>409984863</v>
      </c>
      <c r="F288" t="s">
        <v>900</v>
      </c>
      <c r="G288" t="s">
        <v>901</v>
      </c>
      <c r="H288" t="s">
        <v>294</v>
      </c>
      <c r="J288" t="s">
        <v>259</v>
      </c>
      <c r="K288" t="s">
        <v>586</v>
      </c>
      <c r="L288" t="s">
        <v>784</v>
      </c>
    </row>
    <row r="289" spans="1:12" x14ac:dyDescent="0.25">
      <c r="A289" t="s">
        <v>2728</v>
      </c>
      <c r="B289">
        <v>288</v>
      </c>
      <c r="C289" t="s">
        <v>1959</v>
      </c>
      <c r="D289">
        <v>461</v>
      </c>
      <c r="E289">
        <v>409984863</v>
      </c>
      <c r="F289" t="s">
        <v>900</v>
      </c>
      <c r="G289" t="s">
        <v>901</v>
      </c>
      <c r="H289" t="s">
        <v>294</v>
      </c>
      <c r="J289" t="s">
        <v>259</v>
      </c>
      <c r="K289" t="s">
        <v>586</v>
      </c>
      <c r="L289" t="s">
        <v>784</v>
      </c>
    </row>
    <row r="290" spans="1:12" x14ac:dyDescent="0.25">
      <c r="A290" t="s">
        <v>2729</v>
      </c>
      <c r="B290">
        <v>289</v>
      </c>
      <c r="C290" t="s">
        <v>1959</v>
      </c>
      <c r="D290">
        <v>461</v>
      </c>
      <c r="E290">
        <v>409984863</v>
      </c>
      <c r="F290" t="s">
        <v>900</v>
      </c>
      <c r="G290" t="s">
        <v>901</v>
      </c>
      <c r="H290" t="s">
        <v>294</v>
      </c>
      <c r="J290" t="s">
        <v>259</v>
      </c>
      <c r="K290" t="s">
        <v>586</v>
      </c>
      <c r="L290" t="s">
        <v>784</v>
      </c>
    </row>
    <row r="291" spans="1:12" x14ac:dyDescent="0.25">
      <c r="A291" t="s">
        <v>2730</v>
      </c>
      <c r="B291">
        <v>290</v>
      </c>
      <c r="C291" t="s">
        <v>1959</v>
      </c>
      <c r="D291">
        <v>461</v>
      </c>
      <c r="E291">
        <v>409984863</v>
      </c>
      <c r="F291" t="s">
        <v>900</v>
      </c>
      <c r="G291" t="s">
        <v>901</v>
      </c>
      <c r="H291" t="s">
        <v>294</v>
      </c>
      <c r="J291" t="s">
        <v>259</v>
      </c>
      <c r="K291" t="s">
        <v>586</v>
      </c>
      <c r="L291" t="s">
        <v>784</v>
      </c>
    </row>
    <row r="292" spans="1:12" x14ac:dyDescent="0.25">
      <c r="A292" t="s">
        <v>2731</v>
      </c>
      <c r="B292">
        <v>291</v>
      </c>
      <c r="C292" t="s">
        <v>1959</v>
      </c>
      <c r="D292">
        <v>462</v>
      </c>
      <c r="E292">
        <v>410007891</v>
      </c>
      <c r="F292" t="s">
        <v>903</v>
      </c>
      <c r="G292" t="s">
        <v>904</v>
      </c>
      <c r="H292" t="s">
        <v>294</v>
      </c>
      <c r="J292" t="s">
        <v>259</v>
      </c>
      <c r="K292" t="s">
        <v>841</v>
      </c>
      <c r="L292" t="s">
        <v>784</v>
      </c>
    </row>
    <row r="293" spans="1:12" x14ac:dyDescent="0.25">
      <c r="A293" t="s">
        <v>2732</v>
      </c>
      <c r="B293">
        <v>292</v>
      </c>
      <c r="C293" t="s">
        <v>1959</v>
      </c>
      <c r="D293">
        <v>462</v>
      </c>
      <c r="E293">
        <v>410007891</v>
      </c>
      <c r="F293" t="s">
        <v>903</v>
      </c>
      <c r="G293" t="s">
        <v>904</v>
      </c>
      <c r="H293" t="s">
        <v>294</v>
      </c>
      <c r="J293" t="s">
        <v>259</v>
      </c>
      <c r="K293" t="s">
        <v>841</v>
      </c>
      <c r="L293" t="s">
        <v>784</v>
      </c>
    </row>
    <row r="294" spans="1:12" x14ac:dyDescent="0.25">
      <c r="A294" t="s">
        <v>2733</v>
      </c>
      <c r="B294">
        <v>293</v>
      </c>
      <c r="C294" t="s">
        <v>1959</v>
      </c>
      <c r="D294">
        <v>462</v>
      </c>
      <c r="E294">
        <v>410007891</v>
      </c>
      <c r="F294" t="s">
        <v>903</v>
      </c>
      <c r="G294" t="s">
        <v>904</v>
      </c>
      <c r="H294" t="s">
        <v>294</v>
      </c>
      <c r="J294" t="s">
        <v>259</v>
      </c>
      <c r="K294" t="s">
        <v>841</v>
      </c>
      <c r="L294" t="s">
        <v>784</v>
      </c>
    </row>
    <row r="295" spans="1:12" x14ac:dyDescent="0.25">
      <c r="A295" t="s">
        <v>2734</v>
      </c>
      <c r="B295">
        <v>294</v>
      </c>
      <c r="C295" t="s">
        <v>1959</v>
      </c>
      <c r="D295">
        <v>463</v>
      </c>
      <c r="E295">
        <v>410166472</v>
      </c>
      <c r="F295" t="s">
        <v>905</v>
      </c>
      <c r="G295" t="s">
        <v>906</v>
      </c>
      <c r="H295" t="s">
        <v>294</v>
      </c>
      <c r="J295" t="s">
        <v>259</v>
      </c>
      <c r="K295" t="s">
        <v>736</v>
      </c>
      <c r="L295" t="s">
        <v>784</v>
      </c>
    </row>
    <row r="296" spans="1:12" x14ac:dyDescent="0.25">
      <c r="A296" t="s">
        <v>2735</v>
      </c>
      <c r="B296">
        <v>295</v>
      </c>
      <c r="C296" t="s">
        <v>1959</v>
      </c>
      <c r="D296">
        <v>464</v>
      </c>
      <c r="E296">
        <v>410459403</v>
      </c>
      <c r="F296" t="s">
        <v>907</v>
      </c>
      <c r="G296" t="s">
        <v>908</v>
      </c>
      <c r="H296" t="s">
        <v>294</v>
      </c>
      <c r="J296" t="s">
        <v>259</v>
      </c>
      <c r="K296" t="s">
        <v>515</v>
      </c>
      <c r="L296" t="s">
        <v>784</v>
      </c>
    </row>
    <row r="297" spans="1:12" x14ac:dyDescent="0.25">
      <c r="A297" t="s">
        <v>2736</v>
      </c>
      <c r="B297">
        <v>296</v>
      </c>
      <c r="C297" t="s">
        <v>1959</v>
      </c>
      <c r="D297">
        <v>466</v>
      </c>
      <c r="E297">
        <v>411022707</v>
      </c>
      <c r="F297" t="s">
        <v>912</v>
      </c>
      <c r="G297" t="s">
        <v>913</v>
      </c>
      <c r="H297" t="s">
        <v>258</v>
      </c>
      <c r="J297" t="s">
        <v>259</v>
      </c>
      <c r="K297" t="s">
        <v>586</v>
      </c>
      <c r="L297" t="s">
        <v>784</v>
      </c>
    </row>
    <row r="298" spans="1:12" x14ac:dyDescent="0.25">
      <c r="A298" t="s">
        <v>2737</v>
      </c>
      <c r="B298">
        <v>297</v>
      </c>
      <c r="C298" t="s">
        <v>1959</v>
      </c>
      <c r="D298">
        <v>467</v>
      </c>
      <c r="E298">
        <v>411457756</v>
      </c>
      <c r="F298" t="s">
        <v>914</v>
      </c>
      <c r="G298" t="s">
        <v>915</v>
      </c>
      <c r="H298" t="s">
        <v>258</v>
      </c>
      <c r="J298" t="s">
        <v>259</v>
      </c>
      <c r="K298" t="s">
        <v>916</v>
      </c>
      <c r="L298" t="s">
        <v>784</v>
      </c>
    </row>
    <row r="299" spans="1:12" x14ac:dyDescent="0.25">
      <c r="A299" t="s">
        <v>2738</v>
      </c>
      <c r="B299">
        <v>298</v>
      </c>
      <c r="C299" t="s">
        <v>1959</v>
      </c>
      <c r="D299">
        <v>467</v>
      </c>
      <c r="E299">
        <v>411457756</v>
      </c>
      <c r="F299" t="s">
        <v>914</v>
      </c>
      <c r="G299" t="s">
        <v>915</v>
      </c>
      <c r="H299" t="s">
        <v>258</v>
      </c>
      <c r="J299" t="s">
        <v>259</v>
      </c>
      <c r="K299" t="s">
        <v>916</v>
      </c>
      <c r="L299" t="s">
        <v>784</v>
      </c>
    </row>
    <row r="300" spans="1:12" x14ac:dyDescent="0.25">
      <c r="A300" t="s">
        <v>2739</v>
      </c>
      <c r="B300">
        <v>299</v>
      </c>
      <c r="C300" t="s">
        <v>1959</v>
      </c>
      <c r="D300">
        <v>467</v>
      </c>
      <c r="E300">
        <v>411457756</v>
      </c>
      <c r="F300" t="s">
        <v>914</v>
      </c>
      <c r="G300" t="s">
        <v>915</v>
      </c>
      <c r="H300" t="s">
        <v>258</v>
      </c>
      <c r="J300" t="s">
        <v>259</v>
      </c>
      <c r="K300" t="s">
        <v>916</v>
      </c>
      <c r="L300" t="s">
        <v>784</v>
      </c>
    </row>
    <row r="301" spans="1:12" x14ac:dyDescent="0.25">
      <c r="A301" t="s">
        <v>2740</v>
      </c>
      <c r="B301">
        <v>300</v>
      </c>
      <c r="C301" t="s">
        <v>1959</v>
      </c>
      <c r="D301">
        <v>467</v>
      </c>
      <c r="E301">
        <v>411457756</v>
      </c>
      <c r="F301" t="s">
        <v>914</v>
      </c>
      <c r="G301" t="s">
        <v>915</v>
      </c>
      <c r="H301" t="s">
        <v>258</v>
      </c>
      <c r="J301" t="s">
        <v>259</v>
      </c>
      <c r="K301" t="s">
        <v>916</v>
      </c>
      <c r="L301" t="s">
        <v>784</v>
      </c>
    </row>
    <row r="302" spans="1:12" x14ac:dyDescent="0.25">
      <c r="A302" t="s">
        <v>2741</v>
      </c>
      <c r="B302">
        <v>301</v>
      </c>
      <c r="C302" t="s">
        <v>1959</v>
      </c>
      <c r="D302">
        <v>467</v>
      </c>
      <c r="E302">
        <v>411457756</v>
      </c>
      <c r="F302" t="s">
        <v>914</v>
      </c>
      <c r="G302" t="s">
        <v>915</v>
      </c>
      <c r="H302" t="s">
        <v>258</v>
      </c>
      <c r="J302" t="s">
        <v>259</v>
      </c>
      <c r="K302" t="s">
        <v>916</v>
      </c>
      <c r="L302" t="s">
        <v>784</v>
      </c>
    </row>
    <row r="303" spans="1:12" x14ac:dyDescent="0.25">
      <c r="A303" t="s">
        <v>2742</v>
      </c>
      <c r="B303">
        <v>302</v>
      </c>
      <c r="C303" t="s">
        <v>1959</v>
      </c>
      <c r="D303">
        <v>467</v>
      </c>
      <c r="E303">
        <v>411457756</v>
      </c>
      <c r="F303" t="s">
        <v>914</v>
      </c>
      <c r="G303" t="s">
        <v>915</v>
      </c>
      <c r="H303" t="s">
        <v>258</v>
      </c>
      <c r="J303" t="s">
        <v>259</v>
      </c>
      <c r="K303" t="s">
        <v>916</v>
      </c>
      <c r="L303" t="s">
        <v>784</v>
      </c>
    </row>
    <row r="304" spans="1:12" x14ac:dyDescent="0.25">
      <c r="A304" t="s">
        <v>2743</v>
      </c>
      <c r="B304">
        <v>303</v>
      </c>
      <c r="C304" t="s">
        <v>1959</v>
      </c>
      <c r="D304">
        <v>467</v>
      </c>
      <c r="E304">
        <v>411457756</v>
      </c>
      <c r="F304" t="s">
        <v>914</v>
      </c>
      <c r="G304" t="s">
        <v>915</v>
      </c>
      <c r="H304" t="s">
        <v>258</v>
      </c>
      <c r="J304" t="s">
        <v>259</v>
      </c>
      <c r="K304" t="s">
        <v>916</v>
      </c>
      <c r="L304" t="s">
        <v>784</v>
      </c>
    </row>
    <row r="305" spans="1:12" x14ac:dyDescent="0.25">
      <c r="A305" t="s">
        <v>2744</v>
      </c>
      <c r="B305">
        <v>304</v>
      </c>
      <c r="C305" t="s">
        <v>1959</v>
      </c>
      <c r="D305">
        <v>467</v>
      </c>
      <c r="E305">
        <v>411457756</v>
      </c>
      <c r="F305" t="s">
        <v>914</v>
      </c>
      <c r="G305" t="s">
        <v>915</v>
      </c>
      <c r="H305" t="s">
        <v>258</v>
      </c>
      <c r="J305" t="s">
        <v>259</v>
      </c>
      <c r="K305" t="s">
        <v>916</v>
      </c>
      <c r="L305" t="s">
        <v>784</v>
      </c>
    </row>
    <row r="306" spans="1:12" x14ac:dyDescent="0.25">
      <c r="A306" t="s">
        <v>2745</v>
      </c>
      <c r="B306">
        <v>305</v>
      </c>
      <c r="C306" t="s">
        <v>1959</v>
      </c>
      <c r="D306">
        <v>472</v>
      </c>
      <c r="E306">
        <v>412253188</v>
      </c>
      <c r="F306" t="s">
        <v>928</v>
      </c>
      <c r="G306" t="s">
        <v>929</v>
      </c>
      <c r="H306" t="s">
        <v>258</v>
      </c>
      <c r="J306" t="s">
        <v>259</v>
      </c>
      <c r="K306" t="s">
        <v>736</v>
      </c>
      <c r="L306" t="s">
        <v>784</v>
      </c>
    </row>
    <row r="307" spans="1:12" x14ac:dyDescent="0.25">
      <c r="A307" t="s">
        <v>2746</v>
      </c>
      <c r="B307">
        <v>306</v>
      </c>
      <c r="C307" t="s">
        <v>1959</v>
      </c>
      <c r="D307">
        <v>473</v>
      </c>
      <c r="E307">
        <v>412253193</v>
      </c>
      <c r="F307" t="s">
        <v>930</v>
      </c>
      <c r="G307" t="s">
        <v>931</v>
      </c>
      <c r="H307" t="s">
        <v>294</v>
      </c>
      <c r="J307" t="s">
        <v>259</v>
      </c>
      <c r="K307" t="s">
        <v>736</v>
      </c>
      <c r="L307" t="s">
        <v>784</v>
      </c>
    </row>
    <row r="308" spans="1:12" x14ac:dyDescent="0.25">
      <c r="A308" t="s">
        <v>2747</v>
      </c>
      <c r="B308">
        <v>307</v>
      </c>
      <c r="C308" t="s">
        <v>1959</v>
      </c>
      <c r="D308">
        <v>474</v>
      </c>
      <c r="E308">
        <v>412253196</v>
      </c>
      <c r="F308" t="s">
        <v>932</v>
      </c>
      <c r="G308" t="s">
        <v>933</v>
      </c>
      <c r="H308" t="s">
        <v>294</v>
      </c>
      <c r="J308" t="s">
        <v>259</v>
      </c>
      <c r="K308" t="s">
        <v>736</v>
      </c>
      <c r="L308" t="s">
        <v>784</v>
      </c>
    </row>
    <row r="309" spans="1:12" x14ac:dyDescent="0.25">
      <c r="A309" t="s">
        <v>2748</v>
      </c>
      <c r="B309">
        <v>308</v>
      </c>
      <c r="C309" t="s">
        <v>1959</v>
      </c>
      <c r="D309">
        <v>475</v>
      </c>
      <c r="E309">
        <v>412253200</v>
      </c>
      <c r="F309" t="s">
        <v>934</v>
      </c>
      <c r="G309" t="s">
        <v>935</v>
      </c>
      <c r="H309" t="s">
        <v>294</v>
      </c>
      <c r="J309" t="s">
        <v>259</v>
      </c>
      <c r="K309" t="s">
        <v>736</v>
      </c>
      <c r="L309" t="s">
        <v>784</v>
      </c>
    </row>
    <row r="310" spans="1:12" x14ac:dyDescent="0.25">
      <c r="A310" t="s">
        <v>2749</v>
      </c>
      <c r="B310">
        <v>309</v>
      </c>
      <c r="C310" t="s">
        <v>1959</v>
      </c>
      <c r="D310">
        <v>476</v>
      </c>
      <c r="E310">
        <v>412253202</v>
      </c>
      <c r="F310" t="s">
        <v>936</v>
      </c>
      <c r="G310" t="s">
        <v>937</v>
      </c>
      <c r="H310" t="s">
        <v>294</v>
      </c>
      <c r="J310" t="s">
        <v>259</v>
      </c>
      <c r="K310" t="s">
        <v>736</v>
      </c>
      <c r="L310" t="s">
        <v>784</v>
      </c>
    </row>
    <row r="311" spans="1:12" x14ac:dyDescent="0.25">
      <c r="A311" t="s">
        <v>2613</v>
      </c>
      <c r="B311">
        <v>310</v>
      </c>
      <c r="C311" t="s">
        <v>1959</v>
      </c>
      <c r="D311">
        <v>477</v>
      </c>
      <c r="E311">
        <v>412884281</v>
      </c>
      <c r="F311" t="s">
        <v>938</v>
      </c>
      <c r="G311" t="s">
        <v>939</v>
      </c>
      <c r="H311" t="s">
        <v>258</v>
      </c>
      <c r="J311" t="s">
        <v>259</v>
      </c>
      <c r="K311" t="s">
        <v>859</v>
      </c>
      <c r="L311" t="s">
        <v>784</v>
      </c>
    </row>
    <row r="312" spans="1:12" x14ac:dyDescent="0.25">
      <c r="A312" t="s">
        <v>2750</v>
      </c>
      <c r="B312">
        <v>311</v>
      </c>
      <c r="C312" t="s">
        <v>1959</v>
      </c>
      <c r="D312">
        <v>477</v>
      </c>
      <c r="E312">
        <v>412884281</v>
      </c>
      <c r="F312" t="s">
        <v>938</v>
      </c>
      <c r="G312" t="s">
        <v>939</v>
      </c>
      <c r="H312" t="s">
        <v>258</v>
      </c>
      <c r="J312" t="s">
        <v>259</v>
      </c>
      <c r="K312" t="s">
        <v>859</v>
      </c>
      <c r="L312" t="s">
        <v>784</v>
      </c>
    </row>
    <row r="313" spans="1:12" x14ac:dyDescent="0.25">
      <c r="A313" t="s">
        <v>2751</v>
      </c>
      <c r="B313">
        <v>312</v>
      </c>
      <c r="C313" t="s">
        <v>1959</v>
      </c>
      <c r="D313">
        <v>477</v>
      </c>
      <c r="E313">
        <v>412884281</v>
      </c>
      <c r="F313" t="s">
        <v>938</v>
      </c>
      <c r="G313" t="s">
        <v>939</v>
      </c>
      <c r="H313" t="s">
        <v>258</v>
      </c>
      <c r="J313" t="s">
        <v>259</v>
      </c>
      <c r="K313" t="s">
        <v>859</v>
      </c>
      <c r="L313" t="s">
        <v>784</v>
      </c>
    </row>
    <row r="314" spans="1:12" x14ac:dyDescent="0.25">
      <c r="A314" t="s">
        <v>2616</v>
      </c>
      <c r="B314">
        <v>313</v>
      </c>
      <c r="C314" t="s">
        <v>1959</v>
      </c>
      <c r="D314">
        <v>477</v>
      </c>
      <c r="E314">
        <v>412884281</v>
      </c>
      <c r="F314" t="s">
        <v>938</v>
      </c>
      <c r="G314" t="s">
        <v>939</v>
      </c>
      <c r="H314" t="s">
        <v>258</v>
      </c>
      <c r="J314" t="s">
        <v>259</v>
      </c>
      <c r="K314" t="s">
        <v>859</v>
      </c>
      <c r="L314" t="s">
        <v>784</v>
      </c>
    </row>
    <row r="315" spans="1:12" x14ac:dyDescent="0.25">
      <c r="A315" t="s">
        <v>2752</v>
      </c>
      <c r="B315">
        <v>314</v>
      </c>
      <c r="C315" t="s">
        <v>1959</v>
      </c>
      <c r="D315">
        <v>479</v>
      </c>
      <c r="E315">
        <v>413180130</v>
      </c>
      <c r="F315" t="s">
        <v>943</v>
      </c>
      <c r="G315" t="s">
        <v>944</v>
      </c>
      <c r="H315" t="s">
        <v>258</v>
      </c>
      <c r="J315" t="s">
        <v>259</v>
      </c>
      <c r="K315" t="s">
        <v>515</v>
      </c>
      <c r="L315" t="s">
        <v>784</v>
      </c>
    </row>
    <row r="316" spans="1:12" x14ac:dyDescent="0.25">
      <c r="A316" t="s">
        <v>2753</v>
      </c>
      <c r="B316">
        <v>315</v>
      </c>
      <c r="C316" t="s">
        <v>1959</v>
      </c>
      <c r="D316">
        <v>483</v>
      </c>
      <c r="E316">
        <v>413828006</v>
      </c>
      <c r="F316" t="s">
        <v>953</v>
      </c>
      <c r="G316" t="s">
        <v>954</v>
      </c>
      <c r="H316" t="s">
        <v>258</v>
      </c>
      <c r="J316" t="s">
        <v>259</v>
      </c>
      <c r="K316" t="s">
        <v>923</v>
      </c>
      <c r="L316" t="s">
        <v>784</v>
      </c>
    </row>
    <row r="317" spans="1:12" x14ac:dyDescent="0.25">
      <c r="A317" t="s">
        <v>2754</v>
      </c>
      <c r="B317">
        <v>316</v>
      </c>
      <c r="C317" t="s">
        <v>1959</v>
      </c>
      <c r="D317">
        <v>483</v>
      </c>
      <c r="E317">
        <v>413828006</v>
      </c>
      <c r="F317" t="s">
        <v>953</v>
      </c>
      <c r="G317" t="s">
        <v>954</v>
      </c>
      <c r="H317" t="s">
        <v>258</v>
      </c>
      <c r="J317" t="s">
        <v>259</v>
      </c>
      <c r="K317" t="s">
        <v>923</v>
      </c>
      <c r="L317" t="s">
        <v>784</v>
      </c>
    </row>
    <row r="318" spans="1:12" x14ac:dyDescent="0.25">
      <c r="A318" t="s">
        <v>2755</v>
      </c>
      <c r="B318">
        <v>317</v>
      </c>
      <c r="C318" t="s">
        <v>1959</v>
      </c>
      <c r="D318">
        <v>483</v>
      </c>
      <c r="E318">
        <v>413828006</v>
      </c>
      <c r="F318" t="s">
        <v>953</v>
      </c>
      <c r="G318" t="s">
        <v>954</v>
      </c>
      <c r="H318" t="s">
        <v>258</v>
      </c>
      <c r="J318" t="s">
        <v>259</v>
      </c>
      <c r="K318" t="s">
        <v>923</v>
      </c>
      <c r="L318" t="s">
        <v>784</v>
      </c>
    </row>
    <row r="319" spans="1:12" x14ac:dyDescent="0.25">
      <c r="A319" t="s">
        <v>2546</v>
      </c>
      <c r="B319">
        <v>318</v>
      </c>
      <c r="C319" t="s">
        <v>1959</v>
      </c>
      <c r="D319">
        <v>483</v>
      </c>
      <c r="E319">
        <v>413828006</v>
      </c>
      <c r="F319" t="s">
        <v>953</v>
      </c>
      <c r="G319" t="s">
        <v>954</v>
      </c>
      <c r="H319" t="s">
        <v>258</v>
      </c>
      <c r="J319" t="s">
        <v>259</v>
      </c>
      <c r="K319" t="s">
        <v>923</v>
      </c>
      <c r="L319" t="s">
        <v>784</v>
      </c>
    </row>
    <row r="320" spans="1:12" x14ac:dyDescent="0.25">
      <c r="A320" t="s">
        <v>252</v>
      </c>
      <c r="B320">
        <v>319</v>
      </c>
      <c r="C320" t="s">
        <v>1959</v>
      </c>
      <c r="D320">
        <v>483</v>
      </c>
      <c r="E320">
        <v>413828006</v>
      </c>
      <c r="F320" t="s">
        <v>953</v>
      </c>
      <c r="G320" t="s">
        <v>954</v>
      </c>
      <c r="H320" t="s">
        <v>258</v>
      </c>
      <c r="J320" t="s">
        <v>259</v>
      </c>
      <c r="K320" t="s">
        <v>923</v>
      </c>
      <c r="L320" t="s">
        <v>784</v>
      </c>
    </row>
    <row r="321" spans="1:12" x14ac:dyDescent="0.25">
      <c r="A321" t="s">
        <v>2756</v>
      </c>
      <c r="B321">
        <v>320</v>
      </c>
      <c r="C321" t="s">
        <v>1959</v>
      </c>
      <c r="D321">
        <v>485</v>
      </c>
      <c r="E321">
        <v>414537325</v>
      </c>
      <c r="F321" t="s">
        <v>957</v>
      </c>
      <c r="G321" t="s">
        <v>958</v>
      </c>
      <c r="H321" t="s">
        <v>258</v>
      </c>
      <c r="J321" t="s">
        <v>259</v>
      </c>
      <c r="K321" t="s">
        <v>362</v>
      </c>
      <c r="L321" t="s">
        <v>784</v>
      </c>
    </row>
    <row r="322" spans="1:12" x14ac:dyDescent="0.25">
      <c r="A322" t="s">
        <v>2757</v>
      </c>
      <c r="B322">
        <v>321</v>
      </c>
      <c r="C322" t="s">
        <v>1959</v>
      </c>
      <c r="D322">
        <v>485</v>
      </c>
      <c r="E322">
        <v>414537325</v>
      </c>
      <c r="F322" t="s">
        <v>957</v>
      </c>
      <c r="G322" t="s">
        <v>958</v>
      </c>
      <c r="H322" t="s">
        <v>258</v>
      </c>
      <c r="J322" t="s">
        <v>259</v>
      </c>
      <c r="K322" t="s">
        <v>362</v>
      </c>
      <c r="L322" t="s">
        <v>784</v>
      </c>
    </row>
    <row r="323" spans="1:12" x14ac:dyDescent="0.25">
      <c r="A323" t="s">
        <v>2758</v>
      </c>
      <c r="B323">
        <v>322</v>
      </c>
      <c r="C323" t="s">
        <v>1959</v>
      </c>
      <c r="D323">
        <v>485</v>
      </c>
      <c r="E323">
        <v>414537325</v>
      </c>
      <c r="F323" t="s">
        <v>957</v>
      </c>
      <c r="G323" t="s">
        <v>958</v>
      </c>
      <c r="H323" t="s">
        <v>258</v>
      </c>
      <c r="J323" t="s">
        <v>259</v>
      </c>
      <c r="K323" t="s">
        <v>362</v>
      </c>
      <c r="L323" t="s">
        <v>784</v>
      </c>
    </row>
    <row r="324" spans="1:12" x14ac:dyDescent="0.25">
      <c r="A324" t="s">
        <v>2759</v>
      </c>
      <c r="B324">
        <v>323</v>
      </c>
      <c r="C324" t="s">
        <v>1959</v>
      </c>
      <c r="D324">
        <v>485</v>
      </c>
      <c r="E324">
        <v>414537325</v>
      </c>
      <c r="F324" t="s">
        <v>957</v>
      </c>
      <c r="G324" t="s">
        <v>958</v>
      </c>
      <c r="H324" t="s">
        <v>258</v>
      </c>
      <c r="J324" t="s">
        <v>259</v>
      </c>
      <c r="K324" t="s">
        <v>362</v>
      </c>
      <c r="L324" t="s">
        <v>784</v>
      </c>
    </row>
    <row r="325" spans="1:12" x14ac:dyDescent="0.25">
      <c r="A325" t="s">
        <v>2760</v>
      </c>
      <c r="B325">
        <v>324</v>
      </c>
      <c r="C325" t="s">
        <v>1959</v>
      </c>
      <c r="D325">
        <v>488</v>
      </c>
      <c r="E325">
        <v>414685996</v>
      </c>
      <c r="F325" t="s">
        <v>963</v>
      </c>
      <c r="G325" t="s">
        <v>964</v>
      </c>
      <c r="H325" t="s">
        <v>258</v>
      </c>
      <c r="J325" t="s">
        <v>259</v>
      </c>
      <c r="K325" t="s">
        <v>880</v>
      </c>
      <c r="L325" t="s">
        <v>784</v>
      </c>
    </row>
    <row r="326" spans="1:12" x14ac:dyDescent="0.25">
      <c r="A326" t="s">
        <v>2761</v>
      </c>
      <c r="B326">
        <v>325</v>
      </c>
      <c r="C326" t="s">
        <v>1959</v>
      </c>
      <c r="D326">
        <v>488</v>
      </c>
      <c r="E326">
        <v>414685996</v>
      </c>
      <c r="F326" t="s">
        <v>963</v>
      </c>
      <c r="G326" t="s">
        <v>964</v>
      </c>
      <c r="H326" t="s">
        <v>258</v>
      </c>
      <c r="J326" t="s">
        <v>259</v>
      </c>
      <c r="K326" t="s">
        <v>880</v>
      </c>
      <c r="L326" t="s">
        <v>784</v>
      </c>
    </row>
    <row r="327" spans="1:12" x14ac:dyDescent="0.25">
      <c r="A327" t="s">
        <v>2762</v>
      </c>
      <c r="B327">
        <v>326</v>
      </c>
      <c r="C327" t="s">
        <v>1959</v>
      </c>
      <c r="D327">
        <v>489</v>
      </c>
      <c r="E327">
        <v>414831908</v>
      </c>
      <c r="F327" t="s">
        <v>966</v>
      </c>
      <c r="G327" t="s">
        <v>967</v>
      </c>
      <c r="H327" t="s">
        <v>264</v>
      </c>
      <c r="J327" t="s">
        <v>259</v>
      </c>
      <c r="K327" t="s">
        <v>429</v>
      </c>
      <c r="L327" t="s">
        <v>784</v>
      </c>
    </row>
    <row r="328" spans="1:12" x14ac:dyDescent="0.25">
      <c r="A328" t="s">
        <v>2763</v>
      </c>
      <c r="B328">
        <v>327</v>
      </c>
      <c r="C328" t="s">
        <v>1959</v>
      </c>
      <c r="D328">
        <v>489</v>
      </c>
      <c r="E328">
        <v>414831908</v>
      </c>
      <c r="F328" t="s">
        <v>966</v>
      </c>
      <c r="G328" t="s">
        <v>967</v>
      </c>
      <c r="H328" t="s">
        <v>264</v>
      </c>
      <c r="J328" t="s">
        <v>259</v>
      </c>
      <c r="K328" t="s">
        <v>429</v>
      </c>
      <c r="L328" t="s">
        <v>784</v>
      </c>
    </row>
    <row r="329" spans="1:12" x14ac:dyDescent="0.25">
      <c r="A329" t="s">
        <v>2764</v>
      </c>
      <c r="B329">
        <v>328</v>
      </c>
      <c r="C329" t="s">
        <v>1959</v>
      </c>
      <c r="D329">
        <v>489</v>
      </c>
      <c r="E329">
        <v>414831908</v>
      </c>
      <c r="F329" t="s">
        <v>966</v>
      </c>
      <c r="G329" t="s">
        <v>967</v>
      </c>
      <c r="H329" t="s">
        <v>264</v>
      </c>
      <c r="J329" t="s">
        <v>259</v>
      </c>
      <c r="K329" t="s">
        <v>429</v>
      </c>
      <c r="L329" t="s">
        <v>784</v>
      </c>
    </row>
    <row r="330" spans="1:12" x14ac:dyDescent="0.25">
      <c r="A330" t="s">
        <v>2765</v>
      </c>
      <c r="B330">
        <v>329</v>
      </c>
      <c r="C330" t="s">
        <v>1959</v>
      </c>
      <c r="D330">
        <v>490</v>
      </c>
      <c r="E330">
        <v>414850905</v>
      </c>
      <c r="F330" t="s">
        <v>968</v>
      </c>
      <c r="G330" t="s">
        <v>969</v>
      </c>
      <c r="H330" t="s">
        <v>258</v>
      </c>
      <c r="J330" t="s">
        <v>259</v>
      </c>
      <c r="K330" t="s">
        <v>736</v>
      </c>
      <c r="L330" t="s">
        <v>784</v>
      </c>
    </row>
    <row r="331" spans="1:12" x14ac:dyDescent="0.25">
      <c r="A331" t="s">
        <v>2766</v>
      </c>
      <c r="B331">
        <v>330</v>
      </c>
      <c r="C331" t="s">
        <v>1959</v>
      </c>
      <c r="D331">
        <v>491</v>
      </c>
      <c r="E331">
        <v>414882481</v>
      </c>
      <c r="F331" t="s">
        <v>970</v>
      </c>
      <c r="G331" t="s">
        <v>971</v>
      </c>
      <c r="H331" t="s">
        <v>264</v>
      </c>
      <c r="J331" t="s">
        <v>259</v>
      </c>
      <c r="K331" t="s">
        <v>736</v>
      </c>
      <c r="L331" t="s">
        <v>784</v>
      </c>
    </row>
    <row r="332" spans="1:12" x14ac:dyDescent="0.25">
      <c r="A332" t="s">
        <v>2767</v>
      </c>
      <c r="B332">
        <v>331</v>
      </c>
      <c r="C332" t="s">
        <v>1959</v>
      </c>
      <c r="D332">
        <v>492</v>
      </c>
      <c r="E332">
        <v>414962687</v>
      </c>
      <c r="F332" t="s">
        <v>972</v>
      </c>
      <c r="G332" t="s">
        <v>973</v>
      </c>
      <c r="H332" t="s">
        <v>258</v>
      </c>
      <c r="J332" t="s">
        <v>259</v>
      </c>
      <c r="K332" t="s">
        <v>417</v>
      </c>
      <c r="L332" t="s">
        <v>784</v>
      </c>
    </row>
    <row r="333" spans="1:12" x14ac:dyDescent="0.25">
      <c r="A333" t="s">
        <v>2768</v>
      </c>
      <c r="B333">
        <v>332</v>
      </c>
      <c r="C333" t="s">
        <v>1959</v>
      </c>
      <c r="D333">
        <v>494</v>
      </c>
      <c r="E333">
        <v>415213559</v>
      </c>
      <c r="F333" t="s">
        <v>976</v>
      </c>
      <c r="G333" t="s">
        <v>977</v>
      </c>
      <c r="H333" t="s">
        <v>258</v>
      </c>
      <c r="J333" t="s">
        <v>259</v>
      </c>
      <c r="K333" t="s">
        <v>561</v>
      </c>
      <c r="L333" t="s">
        <v>784</v>
      </c>
    </row>
    <row r="334" spans="1:12" x14ac:dyDescent="0.25">
      <c r="A334" t="s">
        <v>2769</v>
      </c>
      <c r="B334">
        <v>333</v>
      </c>
      <c r="C334" t="s">
        <v>1959</v>
      </c>
      <c r="D334">
        <v>496</v>
      </c>
      <c r="E334">
        <v>415608166</v>
      </c>
      <c r="F334" t="s">
        <v>980</v>
      </c>
      <c r="G334" t="s">
        <v>981</v>
      </c>
      <c r="H334" t="s">
        <v>264</v>
      </c>
      <c r="J334" t="s">
        <v>259</v>
      </c>
      <c r="K334" t="s">
        <v>627</v>
      </c>
      <c r="L334" t="s">
        <v>784</v>
      </c>
    </row>
    <row r="335" spans="1:12" x14ac:dyDescent="0.25">
      <c r="A335" t="s">
        <v>2770</v>
      </c>
      <c r="B335">
        <v>334</v>
      </c>
      <c r="C335" t="s">
        <v>1959</v>
      </c>
      <c r="D335">
        <v>496</v>
      </c>
      <c r="E335">
        <v>415608166</v>
      </c>
      <c r="F335" t="s">
        <v>980</v>
      </c>
      <c r="G335" t="s">
        <v>981</v>
      </c>
      <c r="H335" t="s">
        <v>264</v>
      </c>
      <c r="J335" t="s">
        <v>259</v>
      </c>
      <c r="K335" t="s">
        <v>627</v>
      </c>
      <c r="L335" t="s">
        <v>784</v>
      </c>
    </row>
    <row r="336" spans="1:12" x14ac:dyDescent="0.25">
      <c r="A336" t="s">
        <v>2771</v>
      </c>
      <c r="B336">
        <v>335</v>
      </c>
      <c r="C336" t="s">
        <v>1959</v>
      </c>
      <c r="D336">
        <v>496</v>
      </c>
      <c r="E336">
        <v>415608166</v>
      </c>
      <c r="F336" t="s">
        <v>980</v>
      </c>
      <c r="G336" t="s">
        <v>981</v>
      </c>
      <c r="H336" t="s">
        <v>264</v>
      </c>
      <c r="J336" t="s">
        <v>259</v>
      </c>
      <c r="K336" t="s">
        <v>627</v>
      </c>
      <c r="L336" t="s">
        <v>784</v>
      </c>
    </row>
    <row r="337" spans="1:12" x14ac:dyDescent="0.25">
      <c r="A337" t="s">
        <v>2715</v>
      </c>
      <c r="B337">
        <v>336</v>
      </c>
      <c r="C337" t="s">
        <v>1959</v>
      </c>
      <c r="D337">
        <v>496</v>
      </c>
      <c r="E337">
        <v>415608166</v>
      </c>
      <c r="F337" t="s">
        <v>980</v>
      </c>
      <c r="G337" t="s">
        <v>981</v>
      </c>
      <c r="H337" t="s">
        <v>264</v>
      </c>
      <c r="J337" t="s">
        <v>259</v>
      </c>
      <c r="K337" t="s">
        <v>627</v>
      </c>
      <c r="L337" t="s">
        <v>784</v>
      </c>
    </row>
    <row r="338" spans="1:12" x14ac:dyDescent="0.25">
      <c r="A338" t="s">
        <v>2772</v>
      </c>
      <c r="B338">
        <v>337</v>
      </c>
      <c r="C338" t="s">
        <v>1959</v>
      </c>
      <c r="D338">
        <v>498</v>
      </c>
      <c r="E338">
        <v>416077261</v>
      </c>
      <c r="F338" t="s">
        <v>985</v>
      </c>
      <c r="G338" t="s">
        <v>986</v>
      </c>
      <c r="H338" t="s">
        <v>258</v>
      </c>
      <c r="J338" t="s">
        <v>259</v>
      </c>
      <c r="K338" t="s">
        <v>429</v>
      </c>
      <c r="L338" t="s">
        <v>784</v>
      </c>
    </row>
    <row r="339" spans="1:12" x14ac:dyDescent="0.25">
      <c r="A339" t="s">
        <v>2521</v>
      </c>
      <c r="B339">
        <v>338</v>
      </c>
      <c r="C339" t="s">
        <v>1959</v>
      </c>
      <c r="D339">
        <v>498</v>
      </c>
      <c r="E339">
        <v>416077261</v>
      </c>
      <c r="F339" t="s">
        <v>985</v>
      </c>
      <c r="G339" t="s">
        <v>986</v>
      </c>
      <c r="H339" t="s">
        <v>258</v>
      </c>
      <c r="J339" t="s">
        <v>259</v>
      </c>
      <c r="K339" t="s">
        <v>429</v>
      </c>
      <c r="L339" t="s">
        <v>784</v>
      </c>
    </row>
    <row r="340" spans="1:12" x14ac:dyDescent="0.25">
      <c r="A340" t="s">
        <v>2773</v>
      </c>
      <c r="B340">
        <v>339</v>
      </c>
      <c r="C340" t="s">
        <v>1959</v>
      </c>
      <c r="D340">
        <v>498</v>
      </c>
      <c r="E340">
        <v>416077261</v>
      </c>
      <c r="F340" t="s">
        <v>985</v>
      </c>
      <c r="G340" t="s">
        <v>986</v>
      </c>
      <c r="H340" t="s">
        <v>258</v>
      </c>
      <c r="J340" t="s">
        <v>259</v>
      </c>
      <c r="K340" t="s">
        <v>429</v>
      </c>
      <c r="L340" t="s">
        <v>784</v>
      </c>
    </row>
    <row r="341" spans="1:12" x14ac:dyDescent="0.25">
      <c r="A341" t="s">
        <v>2774</v>
      </c>
      <c r="B341">
        <v>340</v>
      </c>
      <c r="C341" t="s">
        <v>1959</v>
      </c>
      <c r="D341">
        <v>500</v>
      </c>
      <c r="E341">
        <v>416837885</v>
      </c>
      <c r="F341" t="s">
        <v>989</v>
      </c>
      <c r="G341" t="s">
        <v>990</v>
      </c>
      <c r="H341" t="s">
        <v>258</v>
      </c>
      <c r="J341" t="s">
        <v>259</v>
      </c>
      <c r="K341" t="s">
        <v>451</v>
      </c>
      <c r="L341" t="s">
        <v>784</v>
      </c>
    </row>
    <row r="342" spans="1:12" x14ac:dyDescent="0.25">
      <c r="A342" t="s">
        <v>2775</v>
      </c>
      <c r="B342">
        <v>341</v>
      </c>
      <c r="C342" t="s">
        <v>1959</v>
      </c>
      <c r="D342">
        <v>500</v>
      </c>
      <c r="E342">
        <v>416837885</v>
      </c>
      <c r="F342" t="s">
        <v>989</v>
      </c>
      <c r="G342" t="s">
        <v>990</v>
      </c>
      <c r="H342" t="s">
        <v>258</v>
      </c>
      <c r="J342" t="s">
        <v>259</v>
      </c>
      <c r="K342" t="s">
        <v>451</v>
      </c>
      <c r="L342" t="s">
        <v>784</v>
      </c>
    </row>
    <row r="343" spans="1:12" x14ac:dyDescent="0.25">
      <c r="A343" t="s">
        <v>2776</v>
      </c>
      <c r="B343">
        <v>342</v>
      </c>
      <c r="C343" t="s">
        <v>1959</v>
      </c>
      <c r="D343">
        <v>500</v>
      </c>
      <c r="E343">
        <v>416837885</v>
      </c>
      <c r="F343" t="s">
        <v>989</v>
      </c>
      <c r="G343" t="s">
        <v>990</v>
      </c>
      <c r="H343" t="s">
        <v>258</v>
      </c>
      <c r="J343" t="s">
        <v>259</v>
      </c>
      <c r="K343" t="s">
        <v>451</v>
      </c>
      <c r="L343" t="s">
        <v>784</v>
      </c>
    </row>
    <row r="344" spans="1:12" x14ac:dyDescent="0.25">
      <c r="A344" t="s">
        <v>2777</v>
      </c>
      <c r="B344">
        <v>343</v>
      </c>
      <c r="C344" t="s">
        <v>1959</v>
      </c>
      <c r="D344">
        <v>500</v>
      </c>
      <c r="E344">
        <v>416837885</v>
      </c>
      <c r="F344" t="s">
        <v>989</v>
      </c>
      <c r="G344" t="s">
        <v>990</v>
      </c>
      <c r="H344" t="s">
        <v>258</v>
      </c>
      <c r="J344" t="s">
        <v>259</v>
      </c>
      <c r="K344" t="s">
        <v>451</v>
      </c>
      <c r="L344" t="s">
        <v>784</v>
      </c>
    </row>
    <row r="345" spans="1:12" x14ac:dyDescent="0.25">
      <c r="A345" t="s">
        <v>2778</v>
      </c>
      <c r="B345">
        <v>344</v>
      </c>
      <c r="C345" t="s">
        <v>1959</v>
      </c>
      <c r="D345">
        <v>500</v>
      </c>
      <c r="E345">
        <v>416837885</v>
      </c>
      <c r="F345" t="s">
        <v>989</v>
      </c>
      <c r="G345" t="s">
        <v>990</v>
      </c>
      <c r="H345" t="s">
        <v>258</v>
      </c>
      <c r="J345" t="s">
        <v>259</v>
      </c>
      <c r="K345" t="s">
        <v>451</v>
      </c>
      <c r="L345" t="s">
        <v>784</v>
      </c>
    </row>
    <row r="346" spans="1:12" x14ac:dyDescent="0.25">
      <c r="A346" t="s">
        <v>2779</v>
      </c>
      <c r="B346">
        <v>345</v>
      </c>
      <c r="C346" t="s">
        <v>1959</v>
      </c>
      <c r="D346">
        <v>501</v>
      </c>
      <c r="E346">
        <v>416893277</v>
      </c>
      <c r="F346" t="s">
        <v>991</v>
      </c>
      <c r="G346" t="s">
        <v>992</v>
      </c>
      <c r="H346" t="s">
        <v>264</v>
      </c>
      <c r="J346" t="s">
        <v>259</v>
      </c>
      <c r="K346" t="s">
        <v>515</v>
      </c>
      <c r="L346" t="s">
        <v>784</v>
      </c>
    </row>
    <row r="347" spans="1:12" x14ac:dyDescent="0.25">
      <c r="A347" t="s">
        <v>2780</v>
      </c>
      <c r="B347">
        <v>346</v>
      </c>
      <c r="C347" t="s">
        <v>1959</v>
      </c>
      <c r="D347">
        <v>503</v>
      </c>
      <c r="E347">
        <v>416897017</v>
      </c>
      <c r="F347" t="s">
        <v>996</v>
      </c>
      <c r="G347" t="s">
        <v>997</v>
      </c>
      <c r="H347" t="s">
        <v>258</v>
      </c>
      <c r="J347" t="s">
        <v>259</v>
      </c>
      <c r="K347" t="s">
        <v>515</v>
      </c>
      <c r="L347" t="s">
        <v>784</v>
      </c>
    </row>
    <row r="348" spans="1:12" x14ac:dyDescent="0.25">
      <c r="A348" t="s">
        <v>2781</v>
      </c>
      <c r="B348">
        <v>347</v>
      </c>
      <c r="C348" t="s">
        <v>1959</v>
      </c>
      <c r="D348">
        <v>505</v>
      </c>
      <c r="E348">
        <v>416971767</v>
      </c>
      <c r="F348" t="s">
        <v>1002</v>
      </c>
      <c r="G348" t="s">
        <v>1003</v>
      </c>
      <c r="H348" t="s">
        <v>258</v>
      </c>
      <c r="J348" t="s">
        <v>259</v>
      </c>
      <c r="K348" t="s">
        <v>561</v>
      </c>
      <c r="L348" t="s">
        <v>784</v>
      </c>
    </row>
    <row r="349" spans="1:12" x14ac:dyDescent="0.25">
      <c r="A349" t="s">
        <v>2782</v>
      </c>
      <c r="B349">
        <v>348</v>
      </c>
      <c r="C349" t="s">
        <v>1959</v>
      </c>
      <c r="D349">
        <v>507</v>
      </c>
      <c r="E349">
        <v>417317286</v>
      </c>
      <c r="F349" t="s">
        <v>1006</v>
      </c>
      <c r="G349" t="s">
        <v>1007</v>
      </c>
      <c r="H349" t="s">
        <v>258</v>
      </c>
      <c r="J349" t="s">
        <v>259</v>
      </c>
      <c r="K349" t="s">
        <v>515</v>
      </c>
      <c r="L349" t="s">
        <v>784</v>
      </c>
    </row>
    <row r="350" spans="1:12" x14ac:dyDescent="0.25">
      <c r="A350" t="s">
        <v>2783</v>
      </c>
      <c r="B350">
        <v>349</v>
      </c>
      <c r="C350" t="s">
        <v>1959</v>
      </c>
      <c r="D350">
        <v>510</v>
      </c>
      <c r="E350">
        <v>418184844</v>
      </c>
      <c r="F350" t="s">
        <v>1012</v>
      </c>
      <c r="G350" t="s">
        <v>1013</v>
      </c>
      <c r="H350" t="s">
        <v>258</v>
      </c>
      <c r="J350" t="s">
        <v>259</v>
      </c>
      <c r="K350" t="s">
        <v>429</v>
      </c>
      <c r="L350" t="s">
        <v>784</v>
      </c>
    </row>
    <row r="351" spans="1:12" x14ac:dyDescent="0.25">
      <c r="A351" t="s">
        <v>2521</v>
      </c>
      <c r="B351">
        <v>350</v>
      </c>
      <c r="C351" t="s">
        <v>1959</v>
      </c>
      <c r="D351">
        <v>510</v>
      </c>
      <c r="E351">
        <v>418184844</v>
      </c>
      <c r="F351" t="s">
        <v>1012</v>
      </c>
      <c r="G351" t="s">
        <v>1013</v>
      </c>
      <c r="H351" t="s">
        <v>258</v>
      </c>
      <c r="J351" t="s">
        <v>259</v>
      </c>
      <c r="K351" t="s">
        <v>429</v>
      </c>
      <c r="L351" t="s">
        <v>784</v>
      </c>
    </row>
    <row r="352" spans="1:12" x14ac:dyDescent="0.25">
      <c r="A352" t="s">
        <v>2784</v>
      </c>
      <c r="B352">
        <v>351</v>
      </c>
      <c r="C352" t="s">
        <v>1959</v>
      </c>
      <c r="D352">
        <v>510</v>
      </c>
      <c r="E352">
        <v>418184844</v>
      </c>
      <c r="F352" t="s">
        <v>1012</v>
      </c>
      <c r="G352" t="s">
        <v>1013</v>
      </c>
      <c r="H352" t="s">
        <v>258</v>
      </c>
      <c r="J352" t="s">
        <v>259</v>
      </c>
      <c r="K352" t="s">
        <v>429</v>
      </c>
      <c r="L352" t="s">
        <v>784</v>
      </c>
    </row>
    <row r="353" spans="1:12" x14ac:dyDescent="0.25">
      <c r="A353" t="s">
        <v>2785</v>
      </c>
      <c r="B353">
        <v>352</v>
      </c>
      <c r="C353" t="s">
        <v>1959</v>
      </c>
      <c r="D353">
        <v>512</v>
      </c>
      <c r="E353">
        <v>418216610</v>
      </c>
      <c r="F353" t="s">
        <v>1016</v>
      </c>
      <c r="G353" t="s">
        <v>1017</v>
      </c>
      <c r="H353" t="s">
        <v>264</v>
      </c>
      <c r="J353" t="s">
        <v>259</v>
      </c>
      <c r="K353" t="s">
        <v>916</v>
      </c>
      <c r="L353" t="s">
        <v>784</v>
      </c>
    </row>
    <row r="354" spans="1:12" x14ac:dyDescent="0.25">
      <c r="A354" t="s">
        <v>2786</v>
      </c>
      <c r="B354">
        <v>353</v>
      </c>
      <c r="C354" t="s">
        <v>1959</v>
      </c>
      <c r="D354">
        <v>512</v>
      </c>
      <c r="E354">
        <v>418216610</v>
      </c>
      <c r="F354" t="s">
        <v>1016</v>
      </c>
      <c r="G354" t="s">
        <v>1017</v>
      </c>
      <c r="H354" t="s">
        <v>264</v>
      </c>
      <c r="J354" t="s">
        <v>259</v>
      </c>
      <c r="K354" t="s">
        <v>916</v>
      </c>
      <c r="L354" t="s">
        <v>784</v>
      </c>
    </row>
    <row r="355" spans="1:12" x14ac:dyDescent="0.25">
      <c r="A355" t="s">
        <v>2787</v>
      </c>
      <c r="B355">
        <v>354</v>
      </c>
      <c r="C355" t="s">
        <v>1959</v>
      </c>
      <c r="D355">
        <v>512</v>
      </c>
      <c r="E355">
        <v>418216610</v>
      </c>
      <c r="F355" t="s">
        <v>1016</v>
      </c>
      <c r="G355" t="s">
        <v>1017</v>
      </c>
      <c r="H355" t="s">
        <v>264</v>
      </c>
      <c r="J355" t="s">
        <v>259</v>
      </c>
      <c r="K355" t="s">
        <v>916</v>
      </c>
      <c r="L355" t="s">
        <v>784</v>
      </c>
    </row>
    <row r="356" spans="1:12" x14ac:dyDescent="0.25">
      <c r="A356" t="s">
        <v>2788</v>
      </c>
      <c r="B356">
        <v>355</v>
      </c>
      <c r="C356" t="s">
        <v>1959</v>
      </c>
      <c r="D356">
        <v>514</v>
      </c>
      <c r="E356">
        <v>418348117</v>
      </c>
      <c r="F356" t="s">
        <v>1021</v>
      </c>
      <c r="G356" t="s">
        <v>1022</v>
      </c>
      <c r="H356" t="s">
        <v>264</v>
      </c>
      <c r="J356" t="s">
        <v>259</v>
      </c>
      <c r="K356" t="s">
        <v>916</v>
      </c>
      <c r="L356" t="s">
        <v>784</v>
      </c>
    </row>
    <row r="357" spans="1:12" x14ac:dyDescent="0.25">
      <c r="A357" t="s">
        <v>2789</v>
      </c>
      <c r="B357">
        <v>356</v>
      </c>
      <c r="C357" t="s">
        <v>1959</v>
      </c>
      <c r="D357">
        <v>514</v>
      </c>
      <c r="E357">
        <v>418348117</v>
      </c>
      <c r="F357" t="s">
        <v>1021</v>
      </c>
      <c r="G357" t="s">
        <v>1022</v>
      </c>
      <c r="H357" t="s">
        <v>264</v>
      </c>
      <c r="J357" t="s">
        <v>259</v>
      </c>
      <c r="K357" t="s">
        <v>916</v>
      </c>
      <c r="L357" t="s">
        <v>784</v>
      </c>
    </row>
    <row r="358" spans="1:12" x14ac:dyDescent="0.25">
      <c r="A358" t="s">
        <v>2790</v>
      </c>
      <c r="B358">
        <v>357</v>
      </c>
      <c r="C358" t="s">
        <v>1959</v>
      </c>
      <c r="D358">
        <v>514</v>
      </c>
      <c r="E358">
        <v>418348117</v>
      </c>
      <c r="F358" t="s">
        <v>1021</v>
      </c>
      <c r="G358" t="s">
        <v>1022</v>
      </c>
      <c r="H358" t="s">
        <v>264</v>
      </c>
      <c r="J358" t="s">
        <v>259</v>
      </c>
      <c r="K358" t="s">
        <v>916</v>
      </c>
      <c r="L358" t="s">
        <v>784</v>
      </c>
    </row>
    <row r="359" spans="1:12" x14ac:dyDescent="0.25">
      <c r="A359" t="s">
        <v>2791</v>
      </c>
      <c r="B359">
        <v>358</v>
      </c>
      <c r="C359" t="s">
        <v>1959</v>
      </c>
      <c r="D359">
        <v>514</v>
      </c>
      <c r="E359">
        <v>418348117</v>
      </c>
      <c r="F359" t="s">
        <v>1021</v>
      </c>
      <c r="G359" t="s">
        <v>1022</v>
      </c>
      <c r="H359" t="s">
        <v>264</v>
      </c>
      <c r="J359" t="s">
        <v>259</v>
      </c>
      <c r="K359" t="s">
        <v>916</v>
      </c>
      <c r="L359" t="s">
        <v>784</v>
      </c>
    </row>
    <row r="360" spans="1:12" x14ac:dyDescent="0.25">
      <c r="A360" t="s">
        <v>2792</v>
      </c>
      <c r="B360">
        <v>359</v>
      </c>
      <c r="C360" t="s">
        <v>1959</v>
      </c>
      <c r="D360">
        <v>514</v>
      </c>
      <c r="E360">
        <v>418348117</v>
      </c>
      <c r="F360" t="s">
        <v>1021</v>
      </c>
      <c r="G360" t="s">
        <v>1022</v>
      </c>
      <c r="H360" t="s">
        <v>264</v>
      </c>
      <c r="J360" t="s">
        <v>259</v>
      </c>
      <c r="K360" t="s">
        <v>916</v>
      </c>
      <c r="L360" t="s">
        <v>784</v>
      </c>
    </row>
    <row r="361" spans="1:12" x14ac:dyDescent="0.25">
      <c r="A361" t="s">
        <v>2793</v>
      </c>
      <c r="B361">
        <v>360</v>
      </c>
      <c r="C361" t="s">
        <v>1959</v>
      </c>
      <c r="D361">
        <v>516</v>
      </c>
      <c r="E361">
        <v>418734399</v>
      </c>
      <c r="F361" t="s">
        <v>1025</v>
      </c>
      <c r="G361" t="s">
        <v>1026</v>
      </c>
      <c r="H361" t="s">
        <v>258</v>
      </c>
      <c r="J361" t="s">
        <v>259</v>
      </c>
      <c r="K361" t="s">
        <v>916</v>
      </c>
      <c r="L361" t="s">
        <v>784</v>
      </c>
    </row>
    <row r="362" spans="1:12" x14ac:dyDescent="0.25">
      <c r="A362" t="s">
        <v>2794</v>
      </c>
      <c r="B362">
        <v>361</v>
      </c>
      <c r="C362" t="s">
        <v>1959</v>
      </c>
      <c r="D362">
        <v>516</v>
      </c>
      <c r="E362">
        <v>418734399</v>
      </c>
      <c r="F362" t="s">
        <v>1025</v>
      </c>
      <c r="G362" t="s">
        <v>1026</v>
      </c>
      <c r="H362" t="s">
        <v>258</v>
      </c>
      <c r="J362" t="s">
        <v>259</v>
      </c>
      <c r="K362" t="s">
        <v>916</v>
      </c>
      <c r="L362" t="s">
        <v>784</v>
      </c>
    </row>
    <row r="363" spans="1:12" x14ac:dyDescent="0.25">
      <c r="A363" t="s">
        <v>2795</v>
      </c>
      <c r="B363">
        <v>362</v>
      </c>
      <c r="C363" t="s">
        <v>1959</v>
      </c>
      <c r="D363">
        <v>516</v>
      </c>
      <c r="E363">
        <v>418734399</v>
      </c>
      <c r="F363" t="s">
        <v>1025</v>
      </c>
      <c r="G363" t="s">
        <v>1026</v>
      </c>
      <c r="H363" t="s">
        <v>258</v>
      </c>
      <c r="J363" t="s">
        <v>259</v>
      </c>
      <c r="K363" t="s">
        <v>916</v>
      </c>
      <c r="L363" t="s">
        <v>784</v>
      </c>
    </row>
    <row r="364" spans="1:12" x14ac:dyDescent="0.25">
      <c r="A364" t="s">
        <v>2796</v>
      </c>
      <c r="B364">
        <v>363</v>
      </c>
      <c r="C364" t="s">
        <v>1959</v>
      </c>
      <c r="D364">
        <v>517</v>
      </c>
      <c r="E364">
        <v>418739323</v>
      </c>
      <c r="F364" t="s">
        <v>1028</v>
      </c>
      <c r="G364" t="s">
        <v>1029</v>
      </c>
      <c r="H364" t="s">
        <v>258</v>
      </c>
      <c r="J364" t="s">
        <v>259</v>
      </c>
      <c r="K364" t="s">
        <v>916</v>
      </c>
      <c r="L364" t="s">
        <v>784</v>
      </c>
    </row>
    <row r="365" spans="1:12" x14ac:dyDescent="0.25">
      <c r="A365" t="s">
        <v>2797</v>
      </c>
      <c r="B365">
        <v>364</v>
      </c>
      <c r="C365" t="s">
        <v>1959</v>
      </c>
      <c r="D365">
        <v>517</v>
      </c>
      <c r="E365">
        <v>418739323</v>
      </c>
      <c r="F365" t="s">
        <v>1028</v>
      </c>
      <c r="G365" t="s">
        <v>1029</v>
      </c>
      <c r="H365" t="s">
        <v>258</v>
      </c>
      <c r="J365" t="s">
        <v>259</v>
      </c>
      <c r="K365" t="s">
        <v>916</v>
      </c>
      <c r="L365" t="s">
        <v>784</v>
      </c>
    </row>
    <row r="366" spans="1:12" x14ac:dyDescent="0.25">
      <c r="A366" t="s">
        <v>2798</v>
      </c>
      <c r="B366">
        <v>365</v>
      </c>
      <c r="C366" t="s">
        <v>1959</v>
      </c>
      <c r="D366">
        <v>517</v>
      </c>
      <c r="E366">
        <v>418739323</v>
      </c>
      <c r="F366" t="s">
        <v>1028</v>
      </c>
      <c r="G366" t="s">
        <v>1029</v>
      </c>
      <c r="H366" t="s">
        <v>258</v>
      </c>
      <c r="J366" t="s">
        <v>259</v>
      </c>
      <c r="K366" t="s">
        <v>916</v>
      </c>
      <c r="L366" t="s">
        <v>784</v>
      </c>
    </row>
    <row r="367" spans="1:12" x14ac:dyDescent="0.25">
      <c r="A367" t="s">
        <v>2799</v>
      </c>
      <c r="B367">
        <v>366</v>
      </c>
      <c r="C367" t="s">
        <v>1959</v>
      </c>
      <c r="D367">
        <v>517</v>
      </c>
      <c r="E367">
        <v>418739323</v>
      </c>
      <c r="F367" t="s">
        <v>1028</v>
      </c>
      <c r="G367" t="s">
        <v>1029</v>
      </c>
      <c r="H367" t="s">
        <v>258</v>
      </c>
      <c r="J367" t="s">
        <v>259</v>
      </c>
      <c r="K367" t="s">
        <v>916</v>
      </c>
      <c r="L367" t="s">
        <v>784</v>
      </c>
    </row>
    <row r="368" spans="1:12" x14ac:dyDescent="0.25">
      <c r="A368" t="s">
        <v>2613</v>
      </c>
      <c r="B368">
        <v>367</v>
      </c>
      <c r="C368" t="s">
        <v>1959</v>
      </c>
      <c r="D368">
        <v>518</v>
      </c>
      <c r="E368">
        <v>418760415</v>
      </c>
      <c r="F368" t="s">
        <v>1030</v>
      </c>
      <c r="G368" t="s">
        <v>1031</v>
      </c>
      <c r="H368" t="s">
        <v>258</v>
      </c>
      <c r="J368" t="s">
        <v>259</v>
      </c>
      <c r="K368" t="s">
        <v>859</v>
      </c>
      <c r="L368" t="s">
        <v>784</v>
      </c>
    </row>
    <row r="369" spans="1:12" x14ac:dyDescent="0.25">
      <c r="A369" t="s">
        <v>2800</v>
      </c>
      <c r="B369">
        <v>368</v>
      </c>
      <c r="C369" t="s">
        <v>1959</v>
      </c>
      <c r="D369">
        <v>518</v>
      </c>
      <c r="E369">
        <v>418760415</v>
      </c>
      <c r="F369" t="s">
        <v>1030</v>
      </c>
      <c r="G369" t="s">
        <v>1031</v>
      </c>
      <c r="H369" t="s">
        <v>258</v>
      </c>
      <c r="J369" t="s">
        <v>259</v>
      </c>
      <c r="K369" t="s">
        <v>859</v>
      </c>
      <c r="L369" t="s">
        <v>784</v>
      </c>
    </row>
    <row r="370" spans="1:12" x14ac:dyDescent="0.25">
      <c r="A370" t="s">
        <v>2751</v>
      </c>
      <c r="B370">
        <v>369</v>
      </c>
      <c r="C370" t="s">
        <v>1959</v>
      </c>
      <c r="D370">
        <v>518</v>
      </c>
      <c r="E370">
        <v>418760415</v>
      </c>
      <c r="F370" t="s">
        <v>1030</v>
      </c>
      <c r="G370" t="s">
        <v>1031</v>
      </c>
      <c r="H370" t="s">
        <v>258</v>
      </c>
      <c r="J370" t="s">
        <v>259</v>
      </c>
      <c r="K370" t="s">
        <v>859</v>
      </c>
      <c r="L370" t="s">
        <v>784</v>
      </c>
    </row>
    <row r="371" spans="1:12" x14ac:dyDescent="0.25">
      <c r="A371" t="s">
        <v>2616</v>
      </c>
      <c r="B371">
        <v>370</v>
      </c>
      <c r="C371" t="s">
        <v>1959</v>
      </c>
      <c r="D371">
        <v>518</v>
      </c>
      <c r="E371">
        <v>418760415</v>
      </c>
      <c r="F371" t="s">
        <v>1030</v>
      </c>
      <c r="G371" t="s">
        <v>1031</v>
      </c>
      <c r="H371" t="s">
        <v>258</v>
      </c>
      <c r="J371" t="s">
        <v>259</v>
      </c>
      <c r="K371" t="s">
        <v>859</v>
      </c>
      <c r="L371" t="s">
        <v>784</v>
      </c>
    </row>
    <row r="372" spans="1:12" x14ac:dyDescent="0.25">
      <c r="A372" t="s">
        <v>2801</v>
      </c>
      <c r="B372">
        <v>371</v>
      </c>
      <c r="C372" t="s">
        <v>1959</v>
      </c>
      <c r="D372">
        <v>520</v>
      </c>
      <c r="E372">
        <v>418882797</v>
      </c>
      <c r="F372" t="s">
        <v>1034</v>
      </c>
      <c r="G372" t="s">
        <v>1035</v>
      </c>
      <c r="H372" t="s">
        <v>264</v>
      </c>
      <c r="J372" t="s">
        <v>259</v>
      </c>
      <c r="K372" t="s">
        <v>736</v>
      </c>
      <c r="L372" t="s">
        <v>784</v>
      </c>
    </row>
    <row r="373" spans="1:12" x14ac:dyDescent="0.25">
      <c r="A373" t="s">
        <v>2802</v>
      </c>
      <c r="B373">
        <v>372</v>
      </c>
      <c r="C373" t="s">
        <v>1959</v>
      </c>
      <c r="D373">
        <v>521</v>
      </c>
      <c r="E373">
        <v>419323281</v>
      </c>
      <c r="F373" t="s">
        <v>1036</v>
      </c>
      <c r="G373" t="s">
        <v>1037</v>
      </c>
      <c r="H373" t="s">
        <v>258</v>
      </c>
      <c r="J373" t="s">
        <v>259</v>
      </c>
      <c r="K373" t="s">
        <v>586</v>
      </c>
      <c r="L373" t="s">
        <v>784</v>
      </c>
    </row>
    <row r="374" spans="1:12" x14ac:dyDescent="0.25">
      <c r="A374" t="s">
        <v>2803</v>
      </c>
      <c r="B374">
        <v>373</v>
      </c>
      <c r="C374" t="s">
        <v>1959</v>
      </c>
      <c r="D374">
        <v>521</v>
      </c>
      <c r="E374">
        <v>419323281</v>
      </c>
      <c r="F374" t="s">
        <v>1036</v>
      </c>
      <c r="G374" t="s">
        <v>1037</v>
      </c>
      <c r="H374" t="s">
        <v>258</v>
      </c>
      <c r="J374" t="s">
        <v>259</v>
      </c>
      <c r="K374" t="s">
        <v>586</v>
      </c>
      <c r="L374" t="s">
        <v>784</v>
      </c>
    </row>
    <row r="375" spans="1:12" x14ac:dyDescent="0.25">
      <c r="A375" t="s">
        <v>2803</v>
      </c>
      <c r="B375">
        <v>374</v>
      </c>
      <c r="C375" t="s">
        <v>1959</v>
      </c>
      <c r="D375">
        <v>521</v>
      </c>
      <c r="E375">
        <v>419323281</v>
      </c>
      <c r="F375" t="s">
        <v>1036</v>
      </c>
      <c r="G375" t="s">
        <v>1037</v>
      </c>
      <c r="H375" t="s">
        <v>258</v>
      </c>
      <c r="J375" t="s">
        <v>259</v>
      </c>
      <c r="K375" t="s">
        <v>586</v>
      </c>
      <c r="L375" t="s">
        <v>784</v>
      </c>
    </row>
    <row r="376" spans="1:12" x14ac:dyDescent="0.25">
      <c r="A376" t="s">
        <v>2804</v>
      </c>
      <c r="B376">
        <v>375</v>
      </c>
      <c r="C376" t="s">
        <v>1959</v>
      </c>
      <c r="D376">
        <v>521</v>
      </c>
      <c r="E376">
        <v>419323281</v>
      </c>
      <c r="F376" t="s">
        <v>1036</v>
      </c>
      <c r="G376" t="s">
        <v>1037</v>
      </c>
      <c r="H376" t="s">
        <v>258</v>
      </c>
      <c r="J376" t="s">
        <v>259</v>
      </c>
      <c r="K376" t="s">
        <v>586</v>
      </c>
      <c r="L376" t="s">
        <v>784</v>
      </c>
    </row>
    <row r="377" spans="1:12" x14ac:dyDescent="0.25">
      <c r="A377" t="s">
        <v>2805</v>
      </c>
      <c r="B377">
        <v>376</v>
      </c>
      <c r="C377" t="s">
        <v>1959</v>
      </c>
      <c r="D377">
        <v>522</v>
      </c>
      <c r="E377">
        <v>419329677</v>
      </c>
      <c r="F377" t="s">
        <v>1038</v>
      </c>
      <c r="G377" t="s">
        <v>1039</v>
      </c>
      <c r="H377" t="s">
        <v>258</v>
      </c>
      <c r="J377" t="s">
        <v>259</v>
      </c>
      <c r="K377" t="s">
        <v>586</v>
      </c>
      <c r="L377" t="s">
        <v>784</v>
      </c>
    </row>
    <row r="378" spans="1:12" x14ac:dyDescent="0.25">
      <c r="A378" t="s">
        <v>2806</v>
      </c>
      <c r="B378">
        <v>377</v>
      </c>
      <c r="C378" t="s">
        <v>1959</v>
      </c>
      <c r="D378">
        <v>522</v>
      </c>
      <c r="E378">
        <v>419329677</v>
      </c>
      <c r="F378" t="s">
        <v>1038</v>
      </c>
      <c r="G378" t="s">
        <v>1039</v>
      </c>
      <c r="H378" t="s">
        <v>258</v>
      </c>
      <c r="J378" t="s">
        <v>259</v>
      </c>
      <c r="K378" t="s">
        <v>586</v>
      </c>
      <c r="L378" t="s">
        <v>784</v>
      </c>
    </row>
    <row r="379" spans="1:12" x14ac:dyDescent="0.25">
      <c r="A379" t="s">
        <v>2807</v>
      </c>
      <c r="B379">
        <v>378</v>
      </c>
      <c r="C379" t="s">
        <v>1959</v>
      </c>
      <c r="D379">
        <v>522</v>
      </c>
      <c r="E379">
        <v>419329677</v>
      </c>
      <c r="F379" t="s">
        <v>1038</v>
      </c>
      <c r="G379" t="s">
        <v>1039</v>
      </c>
      <c r="H379" t="s">
        <v>258</v>
      </c>
      <c r="J379" t="s">
        <v>259</v>
      </c>
      <c r="K379" t="s">
        <v>586</v>
      </c>
      <c r="L379" t="s">
        <v>784</v>
      </c>
    </row>
    <row r="380" spans="1:12" x14ac:dyDescent="0.25">
      <c r="A380" t="s">
        <v>2808</v>
      </c>
      <c r="B380">
        <v>379</v>
      </c>
      <c r="C380" t="s">
        <v>1959</v>
      </c>
      <c r="D380">
        <v>522</v>
      </c>
      <c r="E380">
        <v>419329677</v>
      </c>
      <c r="F380" t="s">
        <v>1038</v>
      </c>
      <c r="G380" t="s">
        <v>1039</v>
      </c>
      <c r="H380" t="s">
        <v>258</v>
      </c>
      <c r="J380" t="s">
        <v>259</v>
      </c>
      <c r="K380" t="s">
        <v>586</v>
      </c>
      <c r="L380" t="s">
        <v>784</v>
      </c>
    </row>
    <row r="381" spans="1:12" x14ac:dyDescent="0.25">
      <c r="A381" t="s">
        <v>2809</v>
      </c>
      <c r="B381">
        <v>380</v>
      </c>
      <c r="C381" t="s">
        <v>1959</v>
      </c>
      <c r="D381">
        <v>525</v>
      </c>
      <c r="E381">
        <v>419729327</v>
      </c>
      <c r="F381" t="s">
        <v>1045</v>
      </c>
      <c r="G381" t="s">
        <v>1046</v>
      </c>
      <c r="H381" t="s">
        <v>264</v>
      </c>
      <c r="J381" t="s">
        <v>259</v>
      </c>
      <c r="K381" t="s">
        <v>515</v>
      </c>
      <c r="L381" t="s">
        <v>784</v>
      </c>
    </row>
    <row r="382" spans="1:12" x14ac:dyDescent="0.25">
      <c r="A382" t="s">
        <v>2810</v>
      </c>
      <c r="B382">
        <v>381</v>
      </c>
      <c r="C382" t="s">
        <v>1959</v>
      </c>
      <c r="D382">
        <v>533</v>
      </c>
      <c r="E382">
        <v>421602938</v>
      </c>
      <c r="F382" t="s">
        <v>1063</v>
      </c>
      <c r="G382" t="s">
        <v>1064</v>
      </c>
      <c r="H382" t="s">
        <v>264</v>
      </c>
      <c r="J382" t="s">
        <v>259</v>
      </c>
      <c r="K382" t="s">
        <v>1065</v>
      </c>
      <c r="L382" t="s">
        <v>784</v>
      </c>
    </row>
    <row r="383" spans="1:12" x14ac:dyDescent="0.25">
      <c r="A383" t="s">
        <v>2811</v>
      </c>
      <c r="B383">
        <v>382</v>
      </c>
      <c r="C383" t="s">
        <v>1959</v>
      </c>
      <c r="D383">
        <v>533</v>
      </c>
      <c r="E383">
        <v>421602938</v>
      </c>
      <c r="F383" t="s">
        <v>1063</v>
      </c>
      <c r="G383" t="s">
        <v>1064</v>
      </c>
      <c r="H383" t="s">
        <v>264</v>
      </c>
      <c r="J383" t="s">
        <v>259</v>
      </c>
      <c r="K383" t="s">
        <v>1065</v>
      </c>
      <c r="L383" t="s">
        <v>784</v>
      </c>
    </row>
    <row r="384" spans="1:12" x14ac:dyDescent="0.25">
      <c r="A384" t="s">
        <v>2812</v>
      </c>
      <c r="B384">
        <v>383</v>
      </c>
      <c r="C384" t="s">
        <v>1959</v>
      </c>
      <c r="D384">
        <v>533</v>
      </c>
      <c r="E384">
        <v>421602938</v>
      </c>
      <c r="F384" t="s">
        <v>1063</v>
      </c>
      <c r="G384" t="s">
        <v>1064</v>
      </c>
      <c r="H384" t="s">
        <v>264</v>
      </c>
      <c r="J384" t="s">
        <v>259</v>
      </c>
      <c r="K384" t="s">
        <v>1065</v>
      </c>
      <c r="L384" t="s">
        <v>784</v>
      </c>
    </row>
    <row r="385" spans="1:12" x14ac:dyDescent="0.25">
      <c r="A385" t="s">
        <v>2813</v>
      </c>
      <c r="B385">
        <v>384</v>
      </c>
      <c r="C385" t="s">
        <v>1959</v>
      </c>
      <c r="D385">
        <v>535</v>
      </c>
      <c r="E385">
        <v>422880306</v>
      </c>
      <c r="F385" t="s">
        <v>1071</v>
      </c>
      <c r="G385" t="s">
        <v>1072</v>
      </c>
      <c r="H385" t="s">
        <v>258</v>
      </c>
      <c r="J385" t="s">
        <v>259</v>
      </c>
      <c r="K385" t="s">
        <v>1073</v>
      </c>
      <c r="L385" t="s">
        <v>784</v>
      </c>
    </row>
    <row r="386" spans="1:12" x14ac:dyDescent="0.25">
      <c r="A386" t="s">
        <v>2814</v>
      </c>
      <c r="B386">
        <v>385</v>
      </c>
      <c r="C386" t="s">
        <v>1959</v>
      </c>
      <c r="D386">
        <v>535</v>
      </c>
      <c r="E386">
        <v>422880306</v>
      </c>
      <c r="F386" t="s">
        <v>1071</v>
      </c>
      <c r="G386" t="s">
        <v>1072</v>
      </c>
      <c r="H386" t="s">
        <v>258</v>
      </c>
      <c r="J386" t="s">
        <v>259</v>
      </c>
      <c r="K386" t="s">
        <v>1073</v>
      </c>
      <c r="L386" t="s">
        <v>784</v>
      </c>
    </row>
    <row r="387" spans="1:12" x14ac:dyDescent="0.25">
      <c r="A387" t="s">
        <v>2815</v>
      </c>
      <c r="B387">
        <v>386</v>
      </c>
      <c r="C387" t="s">
        <v>1959</v>
      </c>
      <c r="D387">
        <v>536</v>
      </c>
      <c r="E387">
        <v>422884389</v>
      </c>
      <c r="F387" t="s">
        <v>1074</v>
      </c>
      <c r="G387" t="s">
        <v>1075</v>
      </c>
      <c r="H387" t="s">
        <v>258</v>
      </c>
      <c r="J387" t="s">
        <v>259</v>
      </c>
      <c r="K387" t="s">
        <v>1073</v>
      </c>
      <c r="L387" t="s">
        <v>784</v>
      </c>
    </row>
    <row r="388" spans="1:12" x14ac:dyDescent="0.25">
      <c r="A388" t="s">
        <v>2816</v>
      </c>
      <c r="B388">
        <v>387</v>
      </c>
      <c r="C388" t="s">
        <v>1959</v>
      </c>
      <c r="D388">
        <v>536</v>
      </c>
      <c r="E388">
        <v>422884389</v>
      </c>
      <c r="F388" t="s">
        <v>1074</v>
      </c>
      <c r="G388" t="s">
        <v>1075</v>
      </c>
      <c r="H388" t="s">
        <v>258</v>
      </c>
      <c r="J388" t="s">
        <v>259</v>
      </c>
      <c r="K388" t="s">
        <v>1073</v>
      </c>
      <c r="L388" t="s">
        <v>784</v>
      </c>
    </row>
    <row r="389" spans="1:12" x14ac:dyDescent="0.25">
      <c r="A389" t="s">
        <v>2817</v>
      </c>
      <c r="B389">
        <v>388</v>
      </c>
      <c r="C389" t="s">
        <v>1959</v>
      </c>
      <c r="D389">
        <v>536</v>
      </c>
      <c r="E389">
        <v>422884389</v>
      </c>
      <c r="F389" t="s">
        <v>1074</v>
      </c>
      <c r="G389" t="s">
        <v>1075</v>
      </c>
      <c r="H389" t="s">
        <v>258</v>
      </c>
      <c r="J389" t="s">
        <v>259</v>
      </c>
      <c r="K389" t="s">
        <v>1073</v>
      </c>
      <c r="L389" t="s">
        <v>784</v>
      </c>
    </row>
    <row r="390" spans="1:12" x14ac:dyDescent="0.25">
      <c r="A390" t="s">
        <v>2818</v>
      </c>
      <c r="B390">
        <v>389</v>
      </c>
      <c r="C390" t="s">
        <v>1959</v>
      </c>
      <c r="D390">
        <v>537</v>
      </c>
      <c r="E390">
        <v>423064548</v>
      </c>
      <c r="F390" t="s">
        <v>1076</v>
      </c>
      <c r="G390" t="s">
        <v>1077</v>
      </c>
      <c r="H390" t="s">
        <v>258</v>
      </c>
      <c r="J390" t="s">
        <v>259</v>
      </c>
      <c r="K390" t="s">
        <v>916</v>
      </c>
      <c r="L390" t="s">
        <v>784</v>
      </c>
    </row>
    <row r="391" spans="1:12" x14ac:dyDescent="0.25">
      <c r="A391" t="s">
        <v>2785</v>
      </c>
      <c r="B391">
        <v>390</v>
      </c>
      <c r="C391" t="s">
        <v>1959</v>
      </c>
      <c r="D391">
        <v>537</v>
      </c>
      <c r="E391">
        <v>423064548</v>
      </c>
      <c r="F391" t="s">
        <v>1076</v>
      </c>
      <c r="G391" t="s">
        <v>1077</v>
      </c>
      <c r="H391" t="s">
        <v>258</v>
      </c>
      <c r="J391" t="s">
        <v>259</v>
      </c>
      <c r="K391" t="s">
        <v>916</v>
      </c>
      <c r="L391" t="s">
        <v>784</v>
      </c>
    </row>
    <row r="392" spans="1:12" x14ac:dyDescent="0.25">
      <c r="A392" t="s">
        <v>2819</v>
      </c>
      <c r="B392">
        <v>391</v>
      </c>
      <c r="C392" t="s">
        <v>1959</v>
      </c>
      <c r="D392">
        <v>537</v>
      </c>
      <c r="E392">
        <v>423064548</v>
      </c>
      <c r="F392" t="s">
        <v>1076</v>
      </c>
      <c r="G392" t="s">
        <v>1077</v>
      </c>
      <c r="H392" t="s">
        <v>258</v>
      </c>
      <c r="J392" t="s">
        <v>259</v>
      </c>
      <c r="K392" t="s">
        <v>916</v>
      </c>
      <c r="L392" t="s">
        <v>784</v>
      </c>
    </row>
    <row r="393" spans="1:12" x14ac:dyDescent="0.25">
      <c r="A393" t="s">
        <v>2820</v>
      </c>
      <c r="B393">
        <v>392</v>
      </c>
      <c r="C393" t="s">
        <v>1959</v>
      </c>
      <c r="D393">
        <v>537</v>
      </c>
      <c r="E393">
        <v>423064548</v>
      </c>
      <c r="F393" t="s">
        <v>1076</v>
      </c>
      <c r="G393" t="s">
        <v>1077</v>
      </c>
      <c r="H393" t="s">
        <v>258</v>
      </c>
      <c r="J393" t="s">
        <v>259</v>
      </c>
      <c r="K393" t="s">
        <v>916</v>
      </c>
      <c r="L393" t="s">
        <v>784</v>
      </c>
    </row>
    <row r="394" spans="1:12" x14ac:dyDescent="0.25">
      <c r="A394" t="s">
        <v>2821</v>
      </c>
      <c r="B394">
        <v>393</v>
      </c>
      <c r="C394" t="s">
        <v>1959</v>
      </c>
      <c r="D394">
        <v>537</v>
      </c>
      <c r="E394">
        <v>423064548</v>
      </c>
      <c r="F394" t="s">
        <v>1076</v>
      </c>
      <c r="G394" t="s">
        <v>1077</v>
      </c>
      <c r="H394" t="s">
        <v>258</v>
      </c>
      <c r="J394" t="s">
        <v>259</v>
      </c>
      <c r="K394" t="s">
        <v>916</v>
      </c>
      <c r="L394" t="s">
        <v>784</v>
      </c>
    </row>
    <row r="395" spans="1:12" x14ac:dyDescent="0.25">
      <c r="A395" t="s">
        <v>2785</v>
      </c>
      <c r="B395">
        <v>394</v>
      </c>
      <c r="C395" t="s">
        <v>1959</v>
      </c>
      <c r="D395">
        <v>538</v>
      </c>
      <c r="E395">
        <v>423064625</v>
      </c>
      <c r="F395" t="s">
        <v>1078</v>
      </c>
      <c r="G395" t="s">
        <v>1079</v>
      </c>
      <c r="H395" t="s">
        <v>258</v>
      </c>
      <c r="J395" t="s">
        <v>259</v>
      </c>
      <c r="K395" t="s">
        <v>916</v>
      </c>
      <c r="L395" t="s">
        <v>784</v>
      </c>
    </row>
    <row r="396" spans="1:12" x14ac:dyDescent="0.25">
      <c r="A396" t="s">
        <v>2820</v>
      </c>
      <c r="B396">
        <v>395</v>
      </c>
      <c r="C396" t="s">
        <v>1959</v>
      </c>
      <c r="D396">
        <v>538</v>
      </c>
      <c r="E396">
        <v>423064625</v>
      </c>
      <c r="F396" t="s">
        <v>1078</v>
      </c>
      <c r="G396" t="s">
        <v>1079</v>
      </c>
      <c r="H396" t="s">
        <v>258</v>
      </c>
      <c r="J396" t="s">
        <v>259</v>
      </c>
      <c r="K396" t="s">
        <v>916</v>
      </c>
      <c r="L396" t="s">
        <v>784</v>
      </c>
    </row>
    <row r="397" spans="1:12" x14ac:dyDescent="0.25">
      <c r="A397" t="s">
        <v>2822</v>
      </c>
      <c r="B397">
        <v>396</v>
      </c>
      <c r="C397" t="s">
        <v>1959</v>
      </c>
      <c r="D397">
        <v>538</v>
      </c>
      <c r="E397">
        <v>423064625</v>
      </c>
      <c r="F397" t="s">
        <v>1078</v>
      </c>
      <c r="G397" t="s">
        <v>1079</v>
      </c>
      <c r="H397" t="s">
        <v>258</v>
      </c>
      <c r="J397" t="s">
        <v>259</v>
      </c>
      <c r="K397" t="s">
        <v>916</v>
      </c>
      <c r="L397" t="s">
        <v>784</v>
      </c>
    </row>
    <row r="398" spans="1:12" x14ac:dyDescent="0.25">
      <c r="A398" t="s">
        <v>2786</v>
      </c>
      <c r="B398">
        <v>397</v>
      </c>
      <c r="C398" t="s">
        <v>1959</v>
      </c>
      <c r="D398">
        <v>538</v>
      </c>
      <c r="E398">
        <v>423064625</v>
      </c>
      <c r="F398" t="s">
        <v>1078</v>
      </c>
      <c r="G398" t="s">
        <v>1079</v>
      </c>
      <c r="H398" t="s">
        <v>258</v>
      </c>
      <c r="J398" t="s">
        <v>259</v>
      </c>
      <c r="K398" t="s">
        <v>916</v>
      </c>
      <c r="L398" t="s">
        <v>784</v>
      </c>
    </row>
    <row r="399" spans="1:12" x14ac:dyDescent="0.25">
      <c r="A399" t="s">
        <v>2823</v>
      </c>
      <c r="B399">
        <v>398</v>
      </c>
      <c r="C399" t="s">
        <v>1959</v>
      </c>
      <c r="D399">
        <v>541</v>
      </c>
      <c r="E399">
        <v>434682814</v>
      </c>
      <c r="F399" t="s">
        <v>1085</v>
      </c>
      <c r="G399" t="s">
        <v>1086</v>
      </c>
      <c r="H399" t="s">
        <v>264</v>
      </c>
      <c r="J399" t="s">
        <v>259</v>
      </c>
      <c r="K399" t="s">
        <v>841</v>
      </c>
      <c r="L399" t="s">
        <v>784</v>
      </c>
    </row>
    <row r="400" spans="1:12" x14ac:dyDescent="0.25">
      <c r="A400" t="s">
        <v>2824</v>
      </c>
      <c r="B400">
        <v>399</v>
      </c>
      <c r="C400" t="s">
        <v>1959</v>
      </c>
      <c r="D400">
        <v>542</v>
      </c>
      <c r="E400">
        <v>434722100</v>
      </c>
      <c r="F400" t="s">
        <v>1087</v>
      </c>
      <c r="G400" t="s">
        <v>1088</v>
      </c>
      <c r="H400" t="s">
        <v>258</v>
      </c>
      <c r="J400" t="s">
        <v>259</v>
      </c>
      <c r="K400" t="s">
        <v>841</v>
      </c>
      <c r="L400" t="s">
        <v>784</v>
      </c>
    </row>
    <row r="401" spans="1:12" x14ac:dyDescent="0.25">
      <c r="A401" t="s">
        <v>2825</v>
      </c>
      <c r="B401">
        <v>400</v>
      </c>
      <c r="C401" t="s">
        <v>1959</v>
      </c>
      <c r="D401">
        <v>542</v>
      </c>
      <c r="E401">
        <v>434722100</v>
      </c>
      <c r="F401" t="s">
        <v>1087</v>
      </c>
      <c r="G401" t="s">
        <v>1088</v>
      </c>
      <c r="H401" t="s">
        <v>258</v>
      </c>
      <c r="J401" t="s">
        <v>259</v>
      </c>
      <c r="K401" t="s">
        <v>841</v>
      </c>
      <c r="L401" t="s">
        <v>784</v>
      </c>
    </row>
    <row r="402" spans="1:12" x14ac:dyDescent="0.25">
      <c r="A402" t="s">
        <v>2826</v>
      </c>
      <c r="B402">
        <v>401</v>
      </c>
      <c r="C402" t="s">
        <v>1959</v>
      </c>
      <c r="D402">
        <v>542</v>
      </c>
      <c r="E402">
        <v>434722100</v>
      </c>
      <c r="F402" t="s">
        <v>1087</v>
      </c>
      <c r="G402" t="s">
        <v>1088</v>
      </c>
      <c r="H402" t="s">
        <v>258</v>
      </c>
      <c r="J402" t="s">
        <v>259</v>
      </c>
      <c r="K402" t="s">
        <v>841</v>
      </c>
      <c r="L402" t="s">
        <v>784</v>
      </c>
    </row>
    <row r="403" spans="1:12" x14ac:dyDescent="0.25">
      <c r="A403" t="s">
        <v>2827</v>
      </c>
      <c r="B403">
        <v>402</v>
      </c>
      <c r="C403" t="s">
        <v>1959</v>
      </c>
      <c r="D403">
        <v>542</v>
      </c>
      <c r="E403">
        <v>434722100</v>
      </c>
      <c r="F403" t="s">
        <v>1087</v>
      </c>
      <c r="G403" t="s">
        <v>1088</v>
      </c>
      <c r="H403" t="s">
        <v>258</v>
      </c>
      <c r="J403" t="s">
        <v>259</v>
      </c>
      <c r="K403" t="s">
        <v>841</v>
      </c>
      <c r="L403" t="s">
        <v>784</v>
      </c>
    </row>
    <row r="404" spans="1:12" x14ac:dyDescent="0.25">
      <c r="A404" t="s">
        <v>2828</v>
      </c>
      <c r="B404">
        <v>403</v>
      </c>
      <c r="C404" t="s">
        <v>1959</v>
      </c>
      <c r="D404">
        <v>546</v>
      </c>
      <c r="E404">
        <v>438239505</v>
      </c>
      <c r="F404" t="s">
        <v>1097</v>
      </c>
      <c r="G404" t="s">
        <v>1098</v>
      </c>
      <c r="H404" t="s">
        <v>294</v>
      </c>
      <c r="J404" t="s">
        <v>259</v>
      </c>
      <c r="K404" t="s">
        <v>841</v>
      </c>
      <c r="L404" t="s">
        <v>784</v>
      </c>
    </row>
    <row r="405" spans="1:12" x14ac:dyDescent="0.25">
      <c r="A405" t="s">
        <v>2829</v>
      </c>
      <c r="B405">
        <v>404</v>
      </c>
      <c r="C405" t="s">
        <v>1959</v>
      </c>
      <c r="D405">
        <v>547</v>
      </c>
      <c r="E405">
        <v>438458902</v>
      </c>
      <c r="F405" t="s">
        <v>1099</v>
      </c>
      <c r="G405" t="s">
        <v>1100</v>
      </c>
      <c r="H405" t="s">
        <v>258</v>
      </c>
      <c r="J405" t="s">
        <v>259</v>
      </c>
      <c r="K405" t="s">
        <v>880</v>
      </c>
      <c r="L405" t="s">
        <v>784</v>
      </c>
    </row>
    <row r="406" spans="1:12" x14ac:dyDescent="0.25">
      <c r="A406" t="s">
        <v>2830</v>
      </c>
      <c r="B406">
        <v>405</v>
      </c>
      <c r="C406" t="s">
        <v>1959</v>
      </c>
      <c r="D406">
        <v>547</v>
      </c>
      <c r="E406">
        <v>438458902</v>
      </c>
      <c r="F406" t="s">
        <v>1099</v>
      </c>
      <c r="G406" t="s">
        <v>1100</v>
      </c>
      <c r="H406" t="s">
        <v>258</v>
      </c>
      <c r="J406" t="s">
        <v>259</v>
      </c>
      <c r="K406" t="s">
        <v>880</v>
      </c>
      <c r="L406" t="s">
        <v>784</v>
      </c>
    </row>
    <row r="407" spans="1:12" x14ac:dyDescent="0.25">
      <c r="A407" t="s">
        <v>2831</v>
      </c>
      <c r="B407">
        <v>406</v>
      </c>
      <c r="C407" t="s">
        <v>1959</v>
      </c>
      <c r="D407">
        <v>547</v>
      </c>
      <c r="E407">
        <v>438458902</v>
      </c>
      <c r="F407" t="s">
        <v>1099</v>
      </c>
      <c r="G407" t="s">
        <v>1100</v>
      </c>
      <c r="H407" t="s">
        <v>258</v>
      </c>
      <c r="J407" t="s">
        <v>259</v>
      </c>
      <c r="K407" t="s">
        <v>880</v>
      </c>
      <c r="L407" t="s">
        <v>784</v>
      </c>
    </row>
    <row r="408" spans="1:12" x14ac:dyDescent="0.25">
      <c r="A408" t="s">
        <v>2832</v>
      </c>
      <c r="B408">
        <v>407</v>
      </c>
      <c r="C408" t="s">
        <v>1959</v>
      </c>
      <c r="D408">
        <v>547</v>
      </c>
      <c r="E408">
        <v>438458902</v>
      </c>
      <c r="F408" t="s">
        <v>1099</v>
      </c>
      <c r="G408" t="s">
        <v>1100</v>
      </c>
      <c r="H408" t="s">
        <v>258</v>
      </c>
      <c r="J408" t="s">
        <v>259</v>
      </c>
      <c r="K408" t="s">
        <v>880</v>
      </c>
      <c r="L408" t="s">
        <v>784</v>
      </c>
    </row>
    <row r="409" spans="1:12" x14ac:dyDescent="0.25">
      <c r="A409" t="s">
        <v>2833</v>
      </c>
      <c r="B409">
        <v>408</v>
      </c>
      <c r="C409" t="s">
        <v>1959</v>
      </c>
      <c r="D409">
        <v>547</v>
      </c>
      <c r="E409">
        <v>438458902</v>
      </c>
      <c r="F409" t="s">
        <v>1099</v>
      </c>
      <c r="G409" t="s">
        <v>1100</v>
      </c>
      <c r="H409" t="s">
        <v>258</v>
      </c>
      <c r="J409" t="s">
        <v>259</v>
      </c>
      <c r="K409" t="s">
        <v>880</v>
      </c>
      <c r="L409" t="s">
        <v>784</v>
      </c>
    </row>
    <row r="410" spans="1:12" x14ac:dyDescent="0.25">
      <c r="A410" t="s">
        <v>2834</v>
      </c>
      <c r="B410">
        <v>409</v>
      </c>
      <c r="C410" t="s">
        <v>1959</v>
      </c>
      <c r="D410">
        <v>548</v>
      </c>
      <c r="E410">
        <v>439095791</v>
      </c>
      <c r="F410" t="s">
        <v>1101</v>
      </c>
      <c r="G410" t="s">
        <v>1102</v>
      </c>
      <c r="H410" t="s">
        <v>294</v>
      </c>
      <c r="J410" t="s">
        <v>259</v>
      </c>
      <c r="K410" t="s">
        <v>841</v>
      </c>
      <c r="L410" t="s">
        <v>784</v>
      </c>
    </row>
    <row r="411" spans="1:12" x14ac:dyDescent="0.25">
      <c r="A411" t="s">
        <v>2835</v>
      </c>
      <c r="B411">
        <v>410</v>
      </c>
      <c r="C411" t="s">
        <v>1959</v>
      </c>
      <c r="D411">
        <v>548</v>
      </c>
      <c r="E411">
        <v>439095791</v>
      </c>
      <c r="F411" t="s">
        <v>1101</v>
      </c>
      <c r="G411" t="s">
        <v>1102</v>
      </c>
      <c r="H411" t="s">
        <v>294</v>
      </c>
      <c r="J411" t="s">
        <v>259</v>
      </c>
      <c r="K411" t="s">
        <v>841</v>
      </c>
      <c r="L411" t="s">
        <v>784</v>
      </c>
    </row>
    <row r="412" spans="1:12" x14ac:dyDescent="0.25">
      <c r="A412" t="s">
        <v>2836</v>
      </c>
      <c r="B412">
        <v>411</v>
      </c>
      <c r="C412" t="s">
        <v>1959</v>
      </c>
      <c r="D412">
        <v>548</v>
      </c>
      <c r="E412">
        <v>439095791</v>
      </c>
      <c r="F412" t="s">
        <v>1101</v>
      </c>
      <c r="G412" t="s">
        <v>1102</v>
      </c>
      <c r="H412" t="s">
        <v>294</v>
      </c>
      <c r="J412" t="s">
        <v>259</v>
      </c>
      <c r="K412" t="s">
        <v>841</v>
      </c>
      <c r="L412" t="s">
        <v>784</v>
      </c>
    </row>
    <row r="413" spans="1:12" x14ac:dyDescent="0.25">
      <c r="A413" t="s">
        <v>2837</v>
      </c>
      <c r="B413">
        <v>412</v>
      </c>
      <c r="C413" t="s">
        <v>1959</v>
      </c>
      <c r="D413">
        <v>548</v>
      </c>
      <c r="E413">
        <v>439095791</v>
      </c>
      <c r="F413" t="s">
        <v>1101</v>
      </c>
      <c r="G413" t="s">
        <v>1102</v>
      </c>
      <c r="H413" t="s">
        <v>294</v>
      </c>
      <c r="J413" t="s">
        <v>259</v>
      </c>
      <c r="K413" t="s">
        <v>841</v>
      </c>
      <c r="L413" t="s">
        <v>784</v>
      </c>
    </row>
    <row r="414" spans="1:12" x14ac:dyDescent="0.25">
      <c r="A414" t="s">
        <v>2838</v>
      </c>
      <c r="B414">
        <v>413</v>
      </c>
      <c r="C414" t="s">
        <v>1959</v>
      </c>
      <c r="D414">
        <v>548</v>
      </c>
      <c r="E414">
        <v>439095791</v>
      </c>
      <c r="F414" t="s">
        <v>1101</v>
      </c>
      <c r="G414" t="s">
        <v>1102</v>
      </c>
      <c r="H414" t="s">
        <v>294</v>
      </c>
      <c r="J414" t="s">
        <v>259</v>
      </c>
      <c r="K414" t="s">
        <v>841</v>
      </c>
      <c r="L414" t="s">
        <v>784</v>
      </c>
    </row>
    <row r="415" spans="1:12" x14ac:dyDescent="0.25">
      <c r="A415" t="s">
        <v>2839</v>
      </c>
      <c r="B415">
        <v>414</v>
      </c>
      <c r="C415" t="s">
        <v>1959</v>
      </c>
      <c r="D415">
        <v>550</v>
      </c>
      <c r="E415">
        <v>439630400</v>
      </c>
      <c r="F415" t="s">
        <v>1106</v>
      </c>
      <c r="G415" t="s">
        <v>1107</v>
      </c>
      <c r="H415" t="s">
        <v>258</v>
      </c>
      <c r="J415" t="s">
        <v>259</v>
      </c>
      <c r="K415" t="s">
        <v>1108</v>
      </c>
      <c r="L415" t="s">
        <v>784</v>
      </c>
    </row>
    <row r="416" spans="1:12" x14ac:dyDescent="0.25">
      <c r="A416" t="s">
        <v>2840</v>
      </c>
      <c r="B416">
        <v>415</v>
      </c>
      <c r="C416" t="s">
        <v>1959</v>
      </c>
      <c r="D416">
        <v>550</v>
      </c>
      <c r="E416">
        <v>439630400</v>
      </c>
      <c r="F416" t="s">
        <v>1106</v>
      </c>
      <c r="G416" t="s">
        <v>1107</v>
      </c>
      <c r="H416" t="s">
        <v>258</v>
      </c>
      <c r="J416" t="s">
        <v>259</v>
      </c>
      <c r="K416" t="s">
        <v>1108</v>
      </c>
      <c r="L416" t="s">
        <v>784</v>
      </c>
    </row>
    <row r="417" spans="1:12" x14ac:dyDescent="0.25">
      <c r="A417" t="s">
        <v>2841</v>
      </c>
      <c r="B417">
        <v>416</v>
      </c>
      <c r="C417" t="s">
        <v>1959</v>
      </c>
      <c r="D417">
        <v>550</v>
      </c>
      <c r="E417">
        <v>439630400</v>
      </c>
      <c r="F417" t="s">
        <v>1106</v>
      </c>
      <c r="G417" t="s">
        <v>1107</v>
      </c>
      <c r="H417" t="s">
        <v>258</v>
      </c>
      <c r="J417" t="s">
        <v>259</v>
      </c>
      <c r="K417" t="s">
        <v>1108</v>
      </c>
      <c r="L417" t="s">
        <v>784</v>
      </c>
    </row>
    <row r="418" spans="1:12" x14ac:dyDescent="0.25">
      <c r="A418" t="s">
        <v>2842</v>
      </c>
      <c r="B418">
        <v>417</v>
      </c>
      <c r="C418" t="s">
        <v>1959</v>
      </c>
      <c r="D418">
        <v>550</v>
      </c>
      <c r="E418">
        <v>439630400</v>
      </c>
      <c r="F418" t="s">
        <v>1106</v>
      </c>
      <c r="G418" t="s">
        <v>1107</v>
      </c>
      <c r="H418" t="s">
        <v>258</v>
      </c>
      <c r="J418" t="s">
        <v>259</v>
      </c>
      <c r="K418" t="s">
        <v>1108</v>
      </c>
      <c r="L418" t="s">
        <v>784</v>
      </c>
    </row>
    <row r="419" spans="1:12" x14ac:dyDescent="0.25">
      <c r="A419" t="s">
        <v>2843</v>
      </c>
      <c r="B419">
        <v>418</v>
      </c>
      <c r="C419" t="s">
        <v>1959</v>
      </c>
      <c r="D419">
        <v>550</v>
      </c>
      <c r="E419">
        <v>439630400</v>
      </c>
      <c r="F419" t="s">
        <v>1106</v>
      </c>
      <c r="G419" t="s">
        <v>1107</v>
      </c>
      <c r="H419" t="s">
        <v>258</v>
      </c>
      <c r="J419" t="s">
        <v>259</v>
      </c>
      <c r="K419" t="s">
        <v>1108</v>
      </c>
      <c r="L419" t="s">
        <v>784</v>
      </c>
    </row>
    <row r="420" spans="1:12" x14ac:dyDescent="0.25">
      <c r="A420" t="s">
        <v>2844</v>
      </c>
      <c r="B420">
        <v>419</v>
      </c>
      <c r="C420" t="s">
        <v>1959</v>
      </c>
      <c r="D420">
        <v>550</v>
      </c>
      <c r="E420">
        <v>439630400</v>
      </c>
      <c r="F420" t="s">
        <v>1106</v>
      </c>
      <c r="G420" t="s">
        <v>1107</v>
      </c>
      <c r="H420" t="s">
        <v>258</v>
      </c>
      <c r="J420" t="s">
        <v>259</v>
      </c>
      <c r="K420" t="s">
        <v>1108</v>
      </c>
      <c r="L420" t="s">
        <v>784</v>
      </c>
    </row>
    <row r="421" spans="1:12" x14ac:dyDescent="0.25">
      <c r="A421" t="s">
        <v>2845</v>
      </c>
      <c r="B421">
        <v>420</v>
      </c>
      <c r="C421" t="s">
        <v>1959</v>
      </c>
      <c r="D421">
        <v>550</v>
      </c>
      <c r="E421">
        <v>439630400</v>
      </c>
      <c r="F421" t="s">
        <v>1106</v>
      </c>
      <c r="G421" t="s">
        <v>1107</v>
      </c>
      <c r="H421" t="s">
        <v>258</v>
      </c>
      <c r="J421" t="s">
        <v>259</v>
      </c>
      <c r="K421" t="s">
        <v>1108</v>
      </c>
      <c r="L421" t="s">
        <v>784</v>
      </c>
    </row>
    <row r="422" spans="1:12" x14ac:dyDescent="0.25">
      <c r="A422" t="s">
        <v>2846</v>
      </c>
      <c r="B422">
        <v>421</v>
      </c>
      <c r="C422" t="s">
        <v>1959</v>
      </c>
      <c r="D422">
        <v>553</v>
      </c>
      <c r="E422">
        <v>441993228</v>
      </c>
      <c r="F422" t="s">
        <v>1114</v>
      </c>
      <c r="G422" t="s">
        <v>1115</v>
      </c>
      <c r="H422" t="s">
        <v>258</v>
      </c>
      <c r="J422" t="s">
        <v>259</v>
      </c>
      <c r="K422" t="s">
        <v>1094</v>
      </c>
      <c r="L422" t="s">
        <v>784</v>
      </c>
    </row>
    <row r="423" spans="1:12" x14ac:dyDescent="0.25">
      <c r="A423" t="s">
        <v>2847</v>
      </c>
      <c r="B423">
        <v>422</v>
      </c>
      <c r="C423" t="s">
        <v>1959</v>
      </c>
      <c r="D423">
        <v>553</v>
      </c>
      <c r="E423">
        <v>441993228</v>
      </c>
      <c r="F423" t="s">
        <v>1114</v>
      </c>
      <c r="G423" t="s">
        <v>1115</v>
      </c>
      <c r="H423" t="s">
        <v>258</v>
      </c>
      <c r="J423" t="s">
        <v>259</v>
      </c>
      <c r="K423" t="s">
        <v>1094</v>
      </c>
      <c r="L423" t="s">
        <v>784</v>
      </c>
    </row>
    <row r="424" spans="1:12" x14ac:dyDescent="0.25">
      <c r="A424" t="s">
        <v>2848</v>
      </c>
      <c r="B424">
        <v>423</v>
      </c>
      <c r="C424" t="s">
        <v>1959</v>
      </c>
      <c r="D424">
        <v>553</v>
      </c>
      <c r="E424">
        <v>441993228</v>
      </c>
      <c r="F424" t="s">
        <v>1114</v>
      </c>
      <c r="G424" t="s">
        <v>1115</v>
      </c>
      <c r="H424" t="s">
        <v>258</v>
      </c>
      <c r="J424" t="s">
        <v>259</v>
      </c>
      <c r="K424" t="s">
        <v>1094</v>
      </c>
      <c r="L424" t="s">
        <v>784</v>
      </c>
    </row>
    <row r="425" spans="1:12" x14ac:dyDescent="0.25">
      <c r="A425" t="s">
        <v>2849</v>
      </c>
      <c r="B425">
        <v>424</v>
      </c>
      <c r="C425" t="s">
        <v>1959</v>
      </c>
      <c r="D425">
        <v>555</v>
      </c>
      <c r="E425">
        <v>442369517</v>
      </c>
      <c r="F425" t="s">
        <v>1118</v>
      </c>
      <c r="G425" t="s">
        <v>1119</v>
      </c>
      <c r="H425" t="s">
        <v>264</v>
      </c>
      <c r="J425" t="s">
        <v>259</v>
      </c>
      <c r="K425" t="s">
        <v>1065</v>
      </c>
      <c r="L425" t="s">
        <v>784</v>
      </c>
    </row>
    <row r="426" spans="1:12" x14ac:dyDescent="0.25">
      <c r="A426" t="s">
        <v>2850</v>
      </c>
      <c r="B426">
        <v>425</v>
      </c>
      <c r="C426" t="s">
        <v>1959</v>
      </c>
      <c r="D426">
        <v>559</v>
      </c>
      <c r="E426">
        <v>443483355</v>
      </c>
      <c r="F426" t="s">
        <v>1127</v>
      </c>
      <c r="G426" t="s">
        <v>1128</v>
      </c>
      <c r="H426" t="s">
        <v>258</v>
      </c>
      <c r="J426" t="s">
        <v>259</v>
      </c>
      <c r="K426" t="s">
        <v>841</v>
      </c>
      <c r="L426" t="s">
        <v>784</v>
      </c>
    </row>
    <row r="427" spans="1:12" x14ac:dyDescent="0.25">
      <c r="A427" t="s">
        <v>2851</v>
      </c>
      <c r="B427">
        <v>426</v>
      </c>
      <c r="C427" t="s">
        <v>1959</v>
      </c>
      <c r="D427">
        <v>559</v>
      </c>
      <c r="E427">
        <v>443483355</v>
      </c>
      <c r="F427" t="s">
        <v>1127</v>
      </c>
      <c r="G427" t="s">
        <v>1128</v>
      </c>
      <c r="H427" t="s">
        <v>258</v>
      </c>
      <c r="J427" t="s">
        <v>259</v>
      </c>
      <c r="K427" t="s">
        <v>841</v>
      </c>
      <c r="L427" t="s">
        <v>784</v>
      </c>
    </row>
    <row r="428" spans="1:12" x14ac:dyDescent="0.25">
      <c r="A428" t="s">
        <v>2852</v>
      </c>
      <c r="B428">
        <v>427</v>
      </c>
      <c r="C428" t="s">
        <v>1959</v>
      </c>
      <c r="D428">
        <v>559</v>
      </c>
      <c r="E428">
        <v>443483355</v>
      </c>
      <c r="F428" t="s">
        <v>1127</v>
      </c>
      <c r="G428" t="s">
        <v>1128</v>
      </c>
      <c r="H428" t="s">
        <v>258</v>
      </c>
      <c r="J428" t="s">
        <v>259</v>
      </c>
      <c r="K428" t="s">
        <v>841</v>
      </c>
      <c r="L428" t="s">
        <v>784</v>
      </c>
    </row>
    <row r="429" spans="1:12" x14ac:dyDescent="0.25">
      <c r="A429" t="s">
        <v>2853</v>
      </c>
      <c r="B429">
        <v>428</v>
      </c>
      <c r="C429" t="s">
        <v>1959</v>
      </c>
      <c r="D429">
        <v>561</v>
      </c>
      <c r="E429">
        <v>443870795</v>
      </c>
      <c r="F429" t="s">
        <v>1132</v>
      </c>
      <c r="G429" t="s">
        <v>1133</v>
      </c>
      <c r="H429" t="s">
        <v>258</v>
      </c>
      <c r="J429" t="s">
        <v>259</v>
      </c>
      <c r="K429" t="s">
        <v>1068</v>
      </c>
      <c r="L429" t="s">
        <v>784</v>
      </c>
    </row>
    <row r="430" spans="1:12" x14ac:dyDescent="0.25">
      <c r="A430" t="s">
        <v>2854</v>
      </c>
      <c r="B430">
        <v>429</v>
      </c>
      <c r="C430" t="s">
        <v>1959</v>
      </c>
      <c r="D430">
        <v>561</v>
      </c>
      <c r="E430">
        <v>443870795</v>
      </c>
      <c r="F430" t="s">
        <v>1132</v>
      </c>
      <c r="G430" t="s">
        <v>1133</v>
      </c>
      <c r="H430" t="s">
        <v>258</v>
      </c>
      <c r="J430" t="s">
        <v>259</v>
      </c>
      <c r="K430" t="s">
        <v>1068</v>
      </c>
      <c r="L430" t="s">
        <v>784</v>
      </c>
    </row>
    <row r="431" spans="1:12" x14ac:dyDescent="0.25">
      <c r="A431" t="s">
        <v>2855</v>
      </c>
      <c r="B431">
        <v>430</v>
      </c>
      <c r="C431" t="s">
        <v>1959</v>
      </c>
      <c r="D431">
        <v>561</v>
      </c>
      <c r="E431">
        <v>443870795</v>
      </c>
      <c r="F431" t="s">
        <v>1132</v>
      </c>
      <c r="G431" t="s">
        <v>1133</v>
      </c>
      <c r="H431" t="s">
        <v>258</v>
      </c>
      <c r="J431" t="s">
        <v>259</v>
      </c>
      <c r="K431" t="s">
        <v>1068</v>
      </c>
      <c r="L431" t="s">
        <v>784</v>
      </c>
    </row>
    <row r="432" spans="1:12" x14ac:dyDescent="0.25">
      <c r="A432" t="s">
        <v>2856</v>
      </c>
      <c r="B432">
        <v>431</v>
      </c>
      <c r="C432" t="s">
        <v>1959</v>
      </c>
      <c r="D432">
        <v>561</v>
      </c>
      <c r="E432">
        <v>443870795</v>
      </c>
      <c r="F432" t="s">
        <v>1132</v>
      </c>
      <c r="G432" t="s">
        <v>1133</v>
      </c>
      <c r="H432" t="s">
        <v>258</v>
      </c>
      <c r="J432" t="s">
        <v>259</v>
      </c>
      <c r="K432" t="s">
        <v>1068</v>
      </c>
      <c r="L432" t="s">
        <v>784</v>
      </c>
    </row>
    <row r="433" spans="1:12" x14ac:dyDescent="0.25">
      <c r="A433" t="s">
        <v>2857</v>
      </c>
      <c r="B433">
        <v>432</v>
      </c>
      <c r="C433" t="s">
        <v>1959</v>
      </c>
      <c r="D433">
        <v>562</v>
      </c>
      <c r="E433">
        <v>444068254</v>
      </c>
      <c r="F433" t="s">
        <v>1134</v>
      </c>
      <c r="G433" t="s">
        <v>1135</v>
      </c>
      <c r="H433" t="s">
        <v>258</v>
      </c>
      <c r="J433" t="s">
        <v>259</v>
      </c>
      <c r="K433" t="s">
        <v>880</v>
      </c>
      <c r="L433" t="s">
        <v>784</v>
      </c>
    </row>
    <row r="434" spans="1:12" x14ac:dyDescent="0.25">
      <c r="A434" t="s">
        <v>2858</v>
      </c>
      <c r="B434">
        <v>433</v>
      </c>
      <c r="C434" t="s">
        <v>1959</v>
      </c>
      <c r="D434">
        <v>562</v>
      </c>
      <c r="E434">
        <v>444068254</v>
      </c>
      <c r="F434" t="s">
        <v>1134</v>
      </c>
      <c r="G434" t="s">
        <v>1135</v>
      </c>
      <c r="H434" t="s">
        <v>258</v>
      </c>
      <c r="J434" t="s">
        <v>259</v>
      </c>
      <c r="K434" t="s">
        <v>880</v>
      </c>
      <c r="L434" t="s">
        <v>784</v>
      </c>
    </row>
    <row r="435" spans="1:12" x14ac:dyDescent="0.25">
      <c r="A435" t="s">
        <v>2859</v>
      </c>
      <c r="B435">
        <v>434</v>
      </c>
      <c r="C435" t="s">
        <v>1959</v>
      </c>
      <c r="D435">
        <v>565</v>
      </c>
      <c r="E435">
        <v>444200204</v>
      </c>
      <c r="F435" t="s">
        <v>1142</v>
      </c>
      <c r="G435" t="s">
        <v>1143</v>
      </c>
      <c r="H435" t="s">
        <v>258</v>
      </c>
      <c r="J435" t="s">
        <v>259</v>
      </c>
      <c r="K435" t="s">
        <v>880</v>
      </c>
      <c r="L435" t="s">
        <v>784</v>
      </c>
    </row>
    <row r="436" spans="1:12" x14ac:dyDescent="0.25">
      <c r="A436" t="s">
        <v>2860</v>
      </c>
      <c r="B436">
        <v>435</v>
      </c>
      <c r="C436" t="s">
        <v>1959</v>
      </c>
      <c r="D436">
        <v>565</v>
      </c>
      <c r="E436">
        <v>444200204</v>
      </c>
      <c r="F436" t="s">
        <v>1142</v>
      </c>
      <c r="G436" t="s">
        <v>1143</v>
      </c>
      <c r="H436" t="s">
        <v>258</v>
      </c>
      <c r="J436" t="s">
        <v>259</v>
      </c>
      <c r="K436" t="s">
        <v>880</v>
      </c>
      <c r="L436" t="s">
        <v>784</v>
      </c>
    </row>
    <row r="437" spans="1:12" x14ac:dyDescent="0.25">
      <c r="A437" t="s">
        <v>2861</v>
      </c>
      <c r="B437">
        <v>436</v>
      </c>
      <c r="C437" t="s">
        <v>1959</v>
      </c>
      <c r="D437">
        <v>565</v>
      </c>
      <c r="E437">
        <v>444200204</v>
      </c>
      <c r="F437" t="s">
        <v>1142</v>
      </c>
      <c r="G437" t="s">
        <v>1143</v>
      </c>
      <c r="H437" t="s">
        <v>258</v>
      </c>
      <c r="J437" t="s">
        <v>259</v>
      </c>
      <c r="K437" t="s">
        <v>880</v>
      </c>
      <c r="L437" t="s">
        <v>784</v>
      </c>
    </row>
    <row r="438" spans="1:12" x14ac:dyDescent="0.25">
      <c r="A438" t="s">
        <v>2862</v>
      </c>
      <c r="B438">
        <v>437</v>
      </c>
      <c r="C438" t="s">
        <v>1959</v>
      </c>
      <c r="D438">
        <v>565</v>
      </c>
      <c r="E438">
        <v>444200204</v>
      </c>
      <c r="F438" t="s">
        <v>1142</v>
      </c>
      <c r="G438" t="s">
        <v>1143</v>
      </c>
      <c r="H438" t="s">
        <v>258</v>
      </c>
      <c r="J438" t="s">
        <v>259</v>
      </c>
      <c r="K438" t="s">
        <v>880</v>
      </c>
      <c r="L438" t="s">
        <v>784</v>
      </c>
    </row>
    <row r="439" spans="1:12" x14ac:dyDescent="0.25">
      <c r="A439" t="s">
        <v>2863</v>
      </c>
      <c r="B439">
        <v>438</v>
      </c>
      <c r="C439" t="s">
        <v>1959</v>
      </c>
      <c r="D439">
        <v>565</v>
      </c>
      <c r="E439">
        <v>444200204</v>
      </c>
      <c r="F439" t="s">
        <v>1142</v>
      </c>
      <c r="G439" t="s">
        <v>1143</v>
      </c>
      <c r="H439" t="s">
        <v>258</v>
      </c>
      <c r="J439" t="s">
        <v>259</v>
      </c>
      <c r="K439" t="s">
        <v>880</v>
      </c>
      <c r="L439" t="s">
        <v>784</v>
      </c>
    </row>
    <row r="440" spans="1:12" x14ac:dyDescent="0.25">
      <c r="A440" t="s">
        <v>2864</v>
      </c>
      <c r="B440">
        <v>439</v>
      </c>
      <c r="C440" t="s">
        <v>1959</v>
      </c>
      <c r="D440">
        <v>568</v>
      </c>
      <c r="E440">
        <v>445497769</v>
      </c>
      <c r="F440" t="s">
        <v>1149</v>
      </c>
      <c r="G440" t="s">
        <v>1150</v>
      </c>
      <c r="H440" t="s">
        <v>264</v>
      </c>
      <c r="J440" t="s">
        <v>259</v>
      </c>
      <c r="K440" t="s">
        <v>736</v>
      </c>
      <c r="L440" t="s">
        <v>784</v>
      </c>
    </row>
    <row r="441" spans="1:12" x14ac:dyDescent="0.25">
      <c r="A441" t="s">
        <v>2865</v>
      </c>
      <c r="B441">
        <v>440</v>
      </c>
      <c r="C441" t="s">
        <v>1959</v>
      </c>
      <c r="D441">
        <v>569</v>
      </c>
      <c r="E441">
        <v>446435811</v>
      </c>
      <c r="F441" t="s">
        <v>1151</v>
      </c>
      <c r="G441" t="s">
        <v>1152</v>
      </c>
      <c r="H441" t="s">
        <v>258</v>
      </c>
      <c r="J441" t="s">
        <v>259</v>
      </c>
      <c r="K441" t="s">
        <v>632</v>
      </c>
      <c r="L441" t="s">
        <v>784</v>
      </c>
    </row>
    <row r="442" spans="1:12" x14ac:dyDescent="0.25">
      <c r="A442" t="s">
        <v>2793</v>
      </c>
      <c r="B442">
        <v>441</v>
      </c>
      <c r="C442" t="s">
        <v>1959</v>
      </c>
      <c r="D442">
        <v>577</v>
      </c>
      <c r="E442">
        <v>447723175</v>
      </c>
      <c r="F442" t="s">
        <v>1170</v>
      </c>
      <c r="G442" t="s">
        <v>1171</v>
      </c>
      <c r="H442" t="s">
        <v>264</v>
      </c>
      <c r="J442" t="s">
        <v>259</v>
      </c>
      <c r="K442" t="s">
        <v>916</v>
      </c>
      <c r="L442" t="s">
        <v>784</v>
      </c>
    </row>
    <row r="443" spans="1:12" x14ac:dyDescent="0.25">
      <c r="A443" t="s">
        <v>2866</v>
      </c>
      <c r="B443">
        <v>442</v>
      </c>
      <c r="C443" t="s">
        <v>1959</v>
      </c>
      <c r="D443">
        <v>577</v>
      </c>
      <c r="E443">
        <v>447723175</v>
      </c>
      <c r="F443" t="s">
        <v>1170</v>
      </c>
      <c r="G443" t="s">
        <v>1171</v>
      </c>
      <c r="H443" t="s">
        <v>264</v>
      </c>
      <c r="J443" t="s">
        <v>259</v>
      </c>
      <c r="K443" t="s">
        <v>916</v>
      </c>
      <c r="L443" t="s">
        <v>784</v>
      </c>
    </row>
    <row r="444" spans="1:12" x14ac:dyDescent="0.25">
      <c r="A444" t="s">
        <v>1491</v>
      </c>
      <c r="B444">
        <v>443</v>
      </c>
      <c r="C444" t="s">
        <v>1959</v>
      </c>
      <c r="D444">
        <v>577</v>
      </c>
      <c r="E444">
        <v>447723175</v>
      </c>
      <c r="F444" t="s">
        <v>1170</v>
      </c>
      <c r="G444" t="s">
        <v>1171</v>
      </c>
      <c r="H444" t="s">
        <v>264</v>
      </c>
      <c r="J444" t="s">
        <v>259</v>
      </c>
      <c r="K444" t="s">
        <v>916</v>
      </c>
      <c r="L444" t="s">
        <v>784</v>
      </c>
    </row>
    <row r="445" spans="1:12" x14ac:dyDescent="0.25">
      <c r="A445" t="s">
        <v>2867</v>
      </c>
      <c r="B445">
        <v>444</v>
      </c>
      <c r="C445" t="s">
        <v>1959</v>
      </c>
      <c r="D445">
        <v>579</v>
      </c>
      <c r="E445">
        <v>447742128</v>
      </c>
      <c r="F445" t="s">
        <v>1176</v>
      </c>
      <c r="G445" t="s">
        <v>1177</v>
      </c>
      <c r="H445" t="s">
        <v>258</v>
      </c>
      <c r="J445" t="s">
        <v>259</v>
      </c>
      <c r="K445" t="s">
        <v>880</v>
      </c>
      <c r="L445" t="s">
        <v>784</v>
      </c>
    </row>
    <row r="446" spans="1:12" x14ac:dyDescent="0.25">
      <c r="A446" t="s">
        <v>2868</v>
      </c>
      <c r="B446">
        <v>445</v>
      </c>
      <c r="C446" t="s">
        <v>1959</v>
      </c>
      <c r="D446">
        <v>579</v>
      </c>
      <c r="E446">
        <v>447742128</v>
      </c>
      <c r="F446" t="s">
        <v>1176</v>
      </c>
      <c r="G446" t="s">
        <v>1177</v>
      </c>
      <c r="H446" t="s">
        <v>258</v>
      </c>
      <c r="J446" t="s">
        <v>259</v>
      </c>
      <c r="K446" t="s">
        <v>880</v>
      </c>
      <c r="L446" t="s">
        <v>784</v>
      </c>
    </row>
    <row r="447" spans="1:12" x14ac:dyDescent="0.25">
      <c r="A447" t="s">
        <v>2869</v>
      </c>
      <c r="B447">
        <v>446</v>
      </c>
      <c r="C447" t="s">
        <v>1959</v>
      </c>
      <c r="D447">
        <v>580</v>
      </c>
      <c r="E447">
        <v>448122927</v>
      </c>
      <c r="F447" t="s">
        <v>1179</v>
      </c>
      <c r="G447" t="s">
        <v>1180</v>
      </c>
      <c r="H447" t="s">
        <v>294</v>
      </c>
      <c r="J447" t="s">
        <v>259</v>
      </c>
      <c r="K447" t="s">
        <v>586</v>
      </c>
      <c r="L447" t="s">
        <v>784</v>
      </c>
    </row>
    <row r="448" spans="1:12" x14ac:dyDescent="0.25">
      <c r="A448" t="s">
        <v>2870</v>
      </c>
      <c r="B448">
        <v>447</v>
      </c>
      <c r="C448" t="s">
        <v>1959</v>
      </c>
      <c r="D448">
        <v>582</v>
      </c>
      <c r="E448">
        <v>448555056</v>
      </c>
      <c r="F448" t="s">
        <v>1183</v>
      </c>
      <c r="G448" t="s">
        <v>1184</v>
      </c>
      <c r="H448" t="s">
        <v>258</v>
      </c>
      <c r="J448" t="s">
        <v>259</v>
      </c>
      <c r="K448" t="s">
        <v>1185</v>
      </c>
      <c r="L448" t="s">
        <v>784</v>
      </c>
    </row>
    <row r="449" spans="1:12" x14ac:dyDescent="0.25">
      <c r="A449" t="s">
        <v>2871</v>
      </c>
      <c r="B449">
        <v>448</v>
      </c>
      <c r="C449" t="s">
        <v>1959</v>
      </c>
      <c r="D449">
        <v>583</v>
      </c>
      <c r="E449">
        <v>448845664</v>
      </c>
      <c r="F449" t="s">
        <v>1187</v>
      </c>
      <c r="G449" t="s">
        <v>1188</v>
      </c>
      <c r="H449" t="s">
        <v>264</v>
      </c>
      <c r="J449" t="s">
        <v>259</v>
      </c>
      <c r="K449" t="s">
        <v>586</v>
      </c>
      <c r="L449" t="s">
        <v>784</v>
      </c>
    </row>
    <row r="450" spans="1:12" x14ac:dyDescent="0.25">
      <c r="A450" t="s">
        <v>2872</v>
      </c>
      <c r="B450">
        <v>449</v>
      </c>
      <c r="C450" t="s">
        <v>1959</v>
      </c>
      <c r="D450">
        <v>583</v>
      </c>
      <c r="E450">
        <v>448845664</v>
      </c>
      <c r="F450" t="s">
        <v>1187</v>
      </c>
      <c r="G450" t="s">
        <v>1188</v>
      </c>
      <c r="H450" t="s">
        <v>264</v>
      </c>
      <c r="J450" t="s">
        <v>259</v>
      </c>
      <c r="K450" t="s">
        <v>586</v>
      </c>
      <c r="L450" t="s">
        <v>784</v>
      </c>
    </row>
    <row r="451" spans="1:12" x14ac:dyDescent="0.25">
      <c r="A451" t="s">
        <v>2873</v>
      </c>
      <c r="B451">
        <v>450</v>
      </c>
      <c r="C451" t="s">
        <v>1959</v>
      </c>
      <c r="D451">
        <v>583</v>
      </c>
      <c r="E451">
        <v>448845664</v>
      </c>
      <c r="F451" t="s">
        <v>1187</v>
      </c>
      <c r="G451" t="s">
        <v>1188</v>
      </c>
      <c r="H451" t="s">
        <v>264</v>
      </c>
      <c r="J451" t="s">
        <v>259</v>
      </c>
      <c r="K451" t="s">
        <v>586</v>
      </c>
      <c r="L451" t="s">
        <v>784</v>
      </c>
    </row>
    <row r="452" spans="1:12" x14ac:dyDescent="0.25">
      <c r="A452" t="s">
        <v>2874</v>
      </c>
      <c r="B452">
        <v>451</v>
      </c>
      <c r="C452" t="s">
        <v>1959</v>
      </c>
      <c r="D452">
        <v>583</v>
      </c>
      <c r="E452">
        <v>448845664</v>
      </c>
      <c r="F452" t="s">
        <v>1187</v>
      </c>
      <c r="G452" t="s">
        <v>1188</v>
      </c>
      <c r="H452" t="s">
        <v>264</v>
      </c>
      <c r="J452" t="s">
        <v>259</v>
      </c>
      <c r="K452" t="s">
        <v>586</v>
      </c>
      <c r="L452" t="s">
        <v>784</v>
      </c>
    </row>
    <row r="453" spans="1:12" x14ac:dyDescent="0.25">
      <c r="A453" t="s">
        <v>2875</v>
      </c>
      <c r="B453">
        <v>452</v>
      </c>
      <c r="C453" t="s">
        <v>1959</v>
      </c>
      <c r="D453">
        <v>583</v>
      </c>
      <c r="E453">
        <v>448845664</v>
      </c>
      <c r="F453" t="s">
        <v>1187</v>
      </c>
      <c r="G453" t="s">
        <v>1188</v>
      </c>
      <c r="H453" t="s">
        <v>264</v>
      </c>
      <c r="J453" t="s">
        <v>259</v>
      </c>
      <c r="K453" t="s">
        <v>586</v>
      </c>
      <c r="L453" t="s">
        <v>784</v>
      </c>
    </row>
    <row r="454" spans="1:12" x14ac:dyDescent="0.25">
      <c r="A454" t="s">
        <v>2876</v>
      </c>
      <c r="B454">
        <v>453</v>
      </c>
      <c r="C454" t="s">
        <v>1959</v>
      </c>
      <c r="D454">
        <v>583</v>
      </c>
      <c r="E454">
        <v>448845664</v>
      </c>
      <c r="F454" t="s">
        <v>1187</v>
      </c>
      <c r="G454" t="s">
        <v>1188</v>
      </c>
      <c r="H454" t="s">
        <v>264</v>
      </c>
      <c r="J454" t="s">
        <v>259</v>
      </c>
      <c r="K454" t="s">
        <v>586</v>
      </c>
      <c r="L454" t="s">
        <v>784</v>
      </c>
    </row>
    <row r="455" spans="1:12" x14ac:dyDescent="0.25">
      <c r="A455" t="s">
        <v>2877</v>
      </c>
      <c r="B455">
        <v>454</v>
      </c>
      <c r="C455" t="s">
        <v>1959</v>
      </c>
      <c r="D455">
        <v>583</v>
      </c>
      <c r="E455">
        <v>448845664</v>
      </c>
      <c r="F455" t="s">
        <v>1187</v>
      </c>
      <c r="G455" t="s">
        <v>1188</v>
      </c>
      <c r="H455" t="s">
        <v>264</v>
      </c>
      <c r="J455" t="s">
        <v>259</v>
      </c>
      <c r="K455" t="s">
        <v>586</v>
      </c>
      <c r="L455" t="s">
        <v>784</v>
      </c>
    </row>
    <row r="456" spans="1:12" x14ac:dyDescent="0.25">
      <c r="A456" t="s">
        <v>2871</v>
      </c>
      <c r="B456">
        <v>455</v>
      </c>
      <c r="C456" t="s">
        <v>1959</v>
      </c>
      <c r="D456">
        <v>584</v>
      </c>
      <c r="E456">
        <v>448845674</v>
      </c>
      <c r="F456" t="s">
        <v>1189</v>
      </c>
      <c r="G456" t="s">
        <v>1190</v>
      </c>
      <c r="H456" t="s">
        <v>264</v>
      </c>
      <c r="J456" t="s">
        <v>259</v>
      </c>
      <c r="K456" t="s">
        <v>586</v>
      </c>
      <c r="L456" t="s">
        <v>784</v>
      </c>
    </row>
    <row r="457" spans="1:12" x14ac:dyDescent="0.25">
      <c r="A457" t="s">
        <v>2872</v>
      </c>
      <c r="B457">
        <v>456</v>
      </c>
      <c r="C457" t="s">
        <v>1959</v>
      </c>
      <c r="D457">
        <v>584</v>
      </c>
      <c r="E457">
        <v>448845674</v>
      </c>
      <c r="F457" t="s">
        <v>1189</v>
      </c>
      <c r="G457" t="s">
        <v>1190</v>
      </c>
      <c r="H457" t="s">
        <v>264</v>
      </c>
      <c r="J457" t="s">
        <v>259</v>
      </c>
      <c r="K457" t="s">
        <v>586</v>
      </c>
      <c r="L457" t="s">
        <v>784</v>
      </c>
    </row>
    <row r="458" spans="1:12" x14ac:dyDescent="0.25">
      <c r="A458" t="s">
        <v>2873</v>
      </c>
      <c r="B458">
        <v>457</v>
      </c>
      <c r="C458" t="s">
        <v>1959</v>
      </c>
      <c r="D458">
        <v>584</v>
      </c>
      <c r="E458">
        <v>448845674</v>
      </c>
      <c r="F458" t="s">
        <v>1189</v>
      </c>
      <c r="G458" t="s">
        <v>1190</v>
      </c>
      <c r="H458" t="s">
        <v>264</v>
      </c>
      <c r="J458" t="s">
        <v>259</v>
      </c>
      <c r="K458" t="s">
        <v>586</v>
      </c>
      <c r="L458" t="s">
        <v>784</v>
      </c>
    </row>
    <row r="459" spans="1:12" x14ac:dyDescent="0.25">
      <c r="A459" t="s">
        <v>2878</v>
      </c>
      <c r="B459">
        <v>458</v>
      </c>
      <c r="C459" t="s">
        <v>1959</v>
      </c>
      <c r="D459">
        <v>584</v>
      </c>
      <c r="E459">
        <v>448845674</v>
      </c>
      <c r="F459" t="s">
        <v>1189</v>
      </c>
      <c r="G459" t="s">
        <v>1190</v>
      </c>
      <c r="H459" t="s">
        <v>264</v>
      </c>
      <c r="J459" t="s">
        <v>259</v>
      </c>
      <c r="K459" t="s">
        <v>586</v>
      </c>
      <c r="L459" t="s">
        <v>784</v>
      </c>
    </row>
    <row r="460" spans="1:12" x14ac:dyDescent="0.25">
      <c r="A460" t="s">
        <v>2875</v>
      </c>
      <c r="B460">
        <v>459</v>
      </c>
      <c r="C460" t="s">
        <v>1959</v>
      </c>
      <c r="D460">
        <v>584</v>
      </c>
      <c r="E460">
        <v>448845674</v>
      </c>
      <c r="F460" t="s">
        <v>1189</v>
      </c>
      <c r="G460" t="s">
        <v>1190</v>
      </c>
      <c r="H460" t="s">
        <v>264</v>
      </c>
      <c r="J460" t="s">
        <v>259</v>
      </c>
      <c r="K460" t="s">
        <v>586</v>
      </c>
      <c r="L460" t="s">
        <v>784</v>
      </c>
    </row>
    <row r="461" spans="1:12" x14ac:dyDescent="0.25">
      <c r="A461" t="s">
        <v>2876</v>
      </c>
      <c r="B461">
        <v>460</v>
      </c>
      <c r="C461" t="s">
        <v>1959</v>
      </c>
      <c r="D461">
        <v>584</v>
      </c>
      <c r="E461">
        <v>448845674</v>
      </c>
      <c r="F461" t="s">
        <v>1189</v>
      </c>
      <c r="G461" t="s">
        <v>1190</v>
      </c>
      <c r="H461" t="s">
        <v>264</v>
      </c>
      <c r="J461" t="s">
        <v>259</v>
      </c>
      <c r="K461" t="s">
        <v>586</v>
      </c>
      <c r="L461" t="s">
        <v>784</v>
      </c>
    </row>
    <row r="462" spans="1:12" x14ac:dyDescent="0.25">
      <c r="A462" t="s">
        <v>2877</v>
      </c>
      <c r="B462">
        <v>461</v>
      </c>
      <c r="C462" t="s">
        <v>1959</v>
      </c>
      <c r="D462">
        <v>584</v>
      </c>
      <c r="E462">
        <v>448845674</v>
      </c>
      <c r="F462" t="s">
        <v>1189</v>
      </c>
      <c r="G462" t="s">
        <v>1190</v>
      </c>
      <c r="H462" t="s">
        <v>264</v>
      </c>
      <c r="J462" t="s">
        <v>259</v>
      </c>
      <c r="K462" t="s">
        <v>586</v>
      </c>
      <c r="L462" t="s">
        <v>784</v>
      </c>
    </row>
    <row r="463" spans="1:12" x14ac:dyDescent="0.25">
      <c r="A463" t="s">
        <v>2879</v>
      </c>
      <c r="B463">
        <v>462</v>
      </c>
      <c r="C463" t="s">
        <v>1959</v>
      </c>
      <c r="D463">
        <v>587</v>
      </c>
      <c r="E463">
        <v>449391789</v>
      </c>
      <c r="F463" t="s">
        <v>1199</v>
      </c>
      <c r="G463" t="s">
        <v>1200</v>
      </c>
      <c r="J463" t="s">
        <v>259</v>
      </c>
      <c r="K463" t="s">
        <v>880</v>
      </c>
      <c r="L463" t="s">
        <v>784</v>
      </c>
    </row>
    <row r="464" spans="1:12" x14ac:dyDescent="0.25">
      <c r="A464" t="s">
        <v>2880</v>
      </c>
      <c r="B464">
        <v>463</v>
      </c>
      <c r="C464" t="s">
        <v>1959</v>
      </c>
      <c r="D464">
        <v>587</v>
      </c>
      <c r="E464">
        <v>449391789</v>
      </c>
      <c r="F464" t="s">
        <v>1199</v>
      </c>
      <c r="G464" t="s">
        <v>1200</v>
      </c>
      <c r="J464" t="s">
        <v>259</v>
      </c>
      <c r="K464" t="s">
        <v>880</v>
      </c>
      <c r="L464" t="s">
        <v>784</v>
      </c>
    </row>
    <row r="465" spans="1:12" x14ac:dyDescent="0.25">
      <c r="A465" t="s">
        <v>2881</v>
      </c>
      <c r="B465">
        <v>464</v>
      </c>
      <c r="C465" t="s">
        <v>1959</v>
      </c>
      <c r="D465">
        <v>587</v>
      </c>
      <c r="E465">
        <v>449391789</v>
      </c>
      <c r="F465" t="s">
        <v>1199</v>
      </c>
      <c r="G465" t="s">
        <v>1200</v>
      </c>
      <c r="J465" t="s">
        <v>259</v>
      </c>
      <c r="K465" t="s">
        <v>880</v>
      </c>
      <c r="L465" t="s">
        <v>784</v>
      </c>
    </row>
    <row r="466" spans="1:12" x14ac:dyDescent="0.25">
      <c r="A466" t="s">
        <v>2882</v>
      </c>
      <c r="B466">
        <v>465</v>
      </c>
      <c r="C466" t="s">
        <v>1959</v>
      </c>
      <c r="D466">
        <v>588</v>
      </c>
      <c r="E466">
        <v>449634891</v>
      </c>
      <c r="F466" t="s">
        <v>1201</v>
      </c>
      <c r="G466" t="s">
        <v>1202</v>
      </c>
      <c r="H466" t="s">
        <v>264</v>
      </c>
      <c r="J466" t="s">
        <v>259</v>
      </c>
      <c r="K466" t="s">
        <v>1068</v>
      </c>
      <c r="L466" t="s">
        <v>784</v>
      </c>
    </row>
    <row r="467" spans="1:12" x14ac:dyDescent="0.25">
      <c r="A467" t="s">
        <v>2883</v>
      </c>
      <c r="B467">
        <v>466</v>
      </c>
      <c r="C467" t="s">
        <v>1959</v>
      </c>
      <c r="D467">
        <v>589</v>
      </c>
      <c r="E467">
        <v>449678570</v>
      </c>
      <c r="F467" t="s">
        <v>1204</v>
      </c>
      <c r="G467" t="s">
        <v>1205</v>
      </c>
      <c r="H467" t="s">
        <v>294</v>
      </c>
      <c r="J467" t="s">
        <v>259</v>
      </c>
      <c r="K467" t="s">
        <v>880</v>
      </c>
      <c r="L467" t="s">
        <v>784</v>
      </c>
    </row>
    <row r="468" spans="1:12" x14ac:dyDescent="0.25">
      <c r="A468" t="s">
        <v>2884</v>
      </c>
      <c r="B468">
        <v>467</v>
      </c>
      <c r="C468" t="s">
        <v>1959</v>
      </c>
      <c r="D468">
        <v>589</v>
      </c>
      <c r="E468">
        <v>449678570</v>
      </c>
      <c r="F468" t="s">
        <v>1204</v>
      </c>
      <c r="G468" t="s">
        <v>1205</v>
      </c>
      <c r="H468" t="s">
        <v>294</v>
      </c>
      <c r="J468" t="s">
        <v>259</v>
      </c>
      <c r="K468" t="s">
        <v>880</v>
      </c>
      <c r="L468" t="s">
        <v>784</v>
      </c>
    </row>
    <row r="469" spans="1:12" x14ac:dyDescent="0.25">
      <c r="A469" t="s">
        <v>2885</v>
      </c>
      <c r="B469">
        <v>468</v>
      </c>
      <c r="C469" t="s">
        <v>1959</v>
      </c>
      <c r="D469">
        <v>589</v>
      </c>
      <c r="E469">
        <v>449678570</v>
      </c>
      <c r="F469" t="s">
        <v>1204</v>
      </c>
      <c r="G469" t="s">
        <v>1205</v>
      </c>
      <c r="H469" t="s">
        <v>294</v>
      </c>
      <c r="J469" t="s">
        <v>259</v>
      </c>
      <c r="K469" t="s">
        <v>880</v>
      </c>
      <c r="L469" t="s">
        <v>784</v>
      </c>
    </row>
    <row r="470" spans="1:12" x14ac:dyDescent="0.25">
      <c r="A470" t="s">
        <v>2886</v>
      </c>
      <c r="B470">
        <v>469</v>
      </c>
      <c r="C470" t="s">
        <v>1959</v>
      </c>
      <c r="D470">
        <v>592</v>
      </c>
      <c r="E470">
        <v>450337557</v>
      </c>
      <c r="F470" t="s">
        <v>1210</v>
      </c>
      <c r="G470" t="s">
        <v>1211</v>
      </c>
      <c r="H470" t="s">
        <v>264</v>
      </c>
      <c r="J470" t="s">
        <v>259</v>
      </c>
      <c r="K470" t="s">
        <v>608</v>
      </c>
      <c r="L470" t="s">
        <v>784</v>
      </c>
    </row>
    <row r="471" spans="1:12" x14ac:dyDescent="0.25">
      <c r="A471" t="s">
        <v>2887</v>
      </c>
      <c r="B471">
        <v>470</v>
      </c>
      <c r="C471" t="s">
        <v>1959</v>
      </c>
      <c r="D471">
        <v>592</v>
      </c>
      <c r="E471">
        <v>450337557</v>
      </c>
      <c r="F471" t="s">
        <v>1210</v>
      </c>
      <c r="G471" t="s">
        <v>1211</v>
      </c>
      <c r="H471" t="s">
        <v>264</v>
      </c>
      <c r="J471" t="s">
        <v>259</v>
      </c>
      <c r="K471" t="s">
        <v>608</v>
      </c>
      <c r="L471" t="s">
        <v>784</v>
      </c>
    </row>
    <row r="472" spans="1:12" x14ac:dyDescent="0.25">
      <c r="A472" t="s">
        <v>2888</v>
      </c>
      <c r="B472">
        <v>471</v>
      </c>
      <c r="C472" t="s">
        <v>1959</v>
      </c>
      <c r="D472">
        <v>592</v>
      </c>
      <c r="E472">
        <v>450337557</v>
      </c>
      <c r="F472" t="s">
        <v>1210</v>
      </c>
      <c r="G472" t="s">
        <v>1211</v>
      </c>
      <c r="H472" t="s">
        <v>264</v>
      </c>
      <c r="J472" t="s">
        <v>259</v>
      </c>
      <c r="K472" t="s">
        <v>608</v>
      </c>
      <c r="L472" t="s">
        <v>784</v>
      </c>
    </row>
    <row r="473" spans="1:12" x14ac:dyDescent="0.25">
      <c r="A473" t="s">
        <v>2889</v>
      </c>
      <c r="B473">
        <v>472</v>
      </c>
      <c r="C473" t="s">
        <v>1959</v>
      </c>
      <c r="D473">
        <v>593</v>
      </c>
      <c r="E473">
        <v>450340265</v>
      </c>
      <c r="F473" t="s">
        <v>1212</v>
      </c>
      <c r="G473" t="s">
        <v>1213</v>
      </c>
      <c r="H473" t="s">
        <v>264</v>
      </c>
      <c r="J473" t="s">
        <v>259</v>
      </c>
      <c r="K473" t="s">
        <v>608</v>
      </c>
      <c r="L473" t="s">
        <v>784</v>
      </c>
    </row>
    <row r="474" spans="1:12" x14ac:dyDescent="0.25">
      <c r="A474" t="s">
        <v>2888</v>
      </c>
      <c r="B474">
        <v>473</v>
      </c>
      <c r="C474" t="s">
        <v>1959</v>
      </c>
      <c r="D474">
        <v>593</v>
      </c>
      <c r="E474">
        <v>450340265</v>
      </c>
      <c r="F474" t="s">
        <v>1212</v>
      </c>
      <c r="G474" t="s">
        <v>1213</v>
      </c>
      <c r="H474" t="s">
        <v>264</v>
      </c>
      <c r="J474" t="s">
        <v>259</v>
      </c>
      <c r="K474" t="s">
        <v>608</v>
      </c>
      <c r="L474" t="s">
        <v>784</v>
      </c>
    </row>
    <row r="475" spans="1:12" x14ac:dyDescent="0.25">
      <c r="A475" t="s">
        <v>2887</v>
      </c>
      <c r="B475">
        <v>474</v>
      </c>
      <c r="C475" t="s">
        <v>1959</v>
      </c>
      <c r="D475">
        <v>593</v>
      </c>
      <c r="E475">
        <v>450340265</v>
      </c>
      <c r="F475" t="s">
        <v>1212</v>
      </c>
      <c r="G475" t="s">
        <v>1213</v>
      </c>
      <c r="H475" t="s">
        <v>264</v>
      </c>
      <c r="J475" t="s">
        <v>259</v>
      </c>
      <c r="K475" t="s">
        <v>608</v>
      </c>
      <c r="L475" t="s">
        <v>784</v>
      </c>
    </row>
    <row r="476" spans="1:12" x14ac:dyDescent="0.25">
      <c r="A476" t="s">
        <v>2890</v>
      </c>
      <c r="B476">
        <v>475</v>
      </c>
      <c r="C476" t="s">
        <v>1959</v>
      </c>
      <c r="D476">
        <v>596</v>
      </c>
      <c r="E476">
        <v>451251392</v>
      </c>
      <c r="F476" t="s">
        <v>1219</v>
      </c>
      <c r="G476" t="s">
        <v>1220</v>
      </c>
      <c r="H476" t="s">
        <v>258</v>
      </c>
      <c r="J476" t="s">
        <v>259</v>
      </c>
      <c r="K476" t="s">
        <v>451</v>
      </c>
      <c r="L476" t="s">
        <v>784</v>
      </c>
    </row>
    <row r="477" spans="1:12" x14ac:dyDescent="0.25">
      <c r="A477" t="s">
        <v>2891</v>
      </c>
      <c r="B477">
        <v>476</v>
      </c>
      <c r="C477" t="s">
        <v>1959</v>
      </c>
      <c r="D477">
        <v>597</v>
      </c>
      <c r="E477">
        <v>451267338</v>
      </c>
      <c r="F477" t="s">
        <v>1221</v>
      </c>
      <c r="G477" t="s">
        <v>1222</v>
      </c>
      <c r="H477" t="s">
        <v>258</v>
      </c>
      <c r="J477" t="s">
        <v>259</v>
      </c>
      <c r="K477" t="s">
        <v>859</v>
      </c>
      <c r="L477" t="s">
        <v>784</v>
      </c>
    </row>
    <row r="478" spans="1:12" x14ac:dyDescent="0.25">
      <c r="A478" t="s">
        <v>2892</v>
      </c>
      <c r="B478">
        <v>477</v>
      </c>
      <c r="C478" t="s">
        <v>1959</v>
      </c>
      <c r="D478">
        <v>597</v>
      </c>
      <c r="E478">
        <v>451267338</v>
      </c>
      <c r="F478" t="s">
        <v>1221</v>
      </c>
      <c r="G478" t="s">
        <v>1222</v>
      </c>
      <c r="H478" t="s">
        <v>258</v>
      </c>
      <c r="J478" t="s">
        <v>259</v>
      </c>
      <c r="K478" t="s">
        <v>859</v>
      </c>
      <c r="L478" t="s">
        <v>784</v>
      </c>
    </row>
    <row r="479" spans="1:12" x14ac:dyDescent="0.25">
      <c r="A479" t="s">
        <v>2615</v>
      </c>
      <c r="B479">
        <v>478</v>
      </c>
      <c r="C479" t="s">
        <v>1959</v>
      </c>
      <c r="D479">
        <v>597</v>
      </c>
      <c r="E479">
        <v>451267338</v>
      </c>
      <c r="F479" t="s">
        <v>1221</v>
      </c>
      <c r="G479" t="s">
        <v>1222</v>
      </c>
      <c r="H479" t="s">
        <v>258</v>
      </c>
      <c r="J479" t="s">
        <v>259</v>
      </c>
      <c r="K479" t="s">
        <v>859</v>
      </c>
      <c r="L479" t="s">
        <v>784</v>
      </c>
    </row>
    <row r="480" spans="1:12" x14ac:dyDescent="0.25">
      <c r="A480" t="s">
        <v>2616</v>
      </c>
      <c r="B480">
        <v>479</v>
      </c>
      <c r="C480" t="s">
        <v>1959</v>
      </c>
      <c r="D480">
        <v>597</v>
      </c>
      <c r="E480">
        <v>451267338</v>
      </c>
      <c r="F480" t="s">
        <v>1221</v>
      </c>
      <c r="G480" t="s">
        <v>1222</v>
      </c>
      <c r="H480" t="s">
        <v>258</v>
      </c>
      <c r="J480" t="s">
        <v>259</v>
      </c>
      <c r="K480" t="s">
        <v>859</v>
      </c>
      <c r="L480" t="s">
        <v>784</v>
      </c>
    </row>
    <row r="481" spans="1:12" x14ac:dyDescent="0.25">
      <c r="A481" t="s">
        <v>2893</v>
      </c>
      <c r="B481">
        <v>480</v>
      </c>
      <c r="C481" t="s">
        <v>1959</v>
      </c>
      <c r="D481">
        <v>599</v>
      </c>
      <c r="E481">
        <v>451771471</v>
      </c>
      <c r="F481" t="s">
        <v>1225</v>
      </c>
      <c r="G481" t="s">
        <v>1226</v>
      </c>
      <c r="H481" t="s">
        <v>294</v>
      </c>
      <c r="J481" t="s">
        <v>259</v>
      </c>
      <c r="K481" t="s">
        <v>561</v>
      </c>
      <c r="L481" t="s">
        <v>784</v>
      </c>
    </row>
    <row r="482" spans="1:12" x14ac:dyDescent="0.25">
      <c r="A482" t="s">
        <v>2894</v>
      </c>
      <c r="B482">
        <v>481</v>
      </c>
      <c r="C482" t="s">
        <v>1959</v>
      </c>
      <c r="D482">
        <v>606</v>
      </c>
      <c r="E482">
        <v>453124661</v>
      </c>
      <c r="F482" t="s">
        <v>1240</v>
      </c>
      <c r="G482" t="s">
        <v>1241</v>
      </c>
      <c r="H482" t="s">
        <v>258</v>
      </c>
      <c r="J482" t="s">
        <v>259</v>
      </c>
      <c r="K482" t="s">
        <v>1242</v>
      </c>
      <c r="L482" t="s">
        <v>784</v>
      </c>
    </row>
    <row r="483" spans="1:12" x14ac:dyDescent="0.25">
      <c r="A483" t="s">
        <v>2895</v>
      </c>
      <c r="B483">
        <v>482</v>
      </c>
      <c r="C483" t="s">
        <v>1959</v>
      </c>
      <c r="D483">
        <v>607</v>
      </c>
      <c r="E483">
        <v>453542589</v>
      </c>
      <c r="F483" t="s">
        <v>1243</v>
      </c>
      <c r="G483" t="s">
        <v>1244</v>
      </c>
      <c r="H483" t="s">
        <v>264</v>
      </c>
      <c r="J483" t="s">
        <v>259</v>
      </c>
      <c r="K483" t="s">
        <v>841</v>
      </c>
      <c r="L483" t="s">
        <v>784</v>
      </c>
    </row>
    <row r="484" spans="1:12" x14ac:dyDescent="0.25">
      <c r="A484" t="s">
        <v>2896</v>
      </c>
      <c r="B484">
        <v>483</v>
      </c>
      <c r="C484" t="s">
        <v>1959</v>
      </c>
      <c r="D484">
        <v>607</v>
      </c>
      <c r="E484">
        <v>453542589</v>
      </c>
      <c r="F484" t="s">
        <v>1243</v>
      </c>
      <c r="G484" t="s">
        <v>1244</v>
      </c>
      <c r="H484" t="s">
        <v>264</v>
      </c>
      <c r="J484" t="s">
        <v>259</v>
      </c>
      <c r="K484" t="s">
        <v>841</v>
      </c>
      <c r="L484" t="s">
        <v>784</v>
      </c>
    </row>
    <row r="485" spans="1:12" x14ac:dyDescent="0.25">
      <c r="A485" t="s">
        <v>2897</v>
      </c>
      <c r="B485">
        <v>484</v>
      </c>
      <c r="C485" t="s">
        <v>1959</v>
      </c>
      <c r="D485">
        <v>607</v>
      </c>
      <c r="E485">
        <v>453542589</v>
      </c>
      <c r="F485" t="s">
        <v>1243</v>
      </c>
      <c r="G485" t="s">
        <v>1244</v>
      </c>
      <c r="H485" t="s">
        <v>264</v>
      </c>
      <c r="J485" t="s">
        <v>259</v>
      </c>
      <c r="K485" t="s">
        <v>841</v>
      </c>
      <c r="L485" t="s">
        <v>784</v>
      </c>
    </row>
    <row r="486" spans="1:12" x14ac:dyDescent="0.25">
      <c r="A486" t="s">
        <v>2898</v>
      </c>
      <c r="B486">
        <v>485</v>
      </c>
      <c r="C486" t="s">
        <v>1959</v>
      </c>
      <c r="D486">
        <v>607</v>
      </c>
      <c r="E486">
        <v>453542589</v>
      </c>
      <c r="F486" t="s">
        <v>1243</v>
      </c>
      <c r="G486" t="s">
        <v>1244</v>
      </c>
      <c r="H486" t="s">
        <v>264</v>
      </c>
      <c r="J486" t="s">
        <v>259</v>
      </c>
      <c r="K486" t="s">
        <v>841</v>
      </c>
      <c r="L486" t="s">
        <v>784</v>
      </c>
    </row>
    <row r="487" spans="1:12" x14ac:dyDescent="0.25">
      <c r="A487" t="s">
        <v>2899</v>
      </c>
      <c r="B487">
        <v>486</v>
      </c>
      <c r="C487" t="s">
        <v>1959</v>
      </c>
      <c r="D487">
        <v>608</v>
      </c>
      <c r="E487">
        <v>453889781</v>
      </c>
      <c r="F487" t="s">
        <v>1245</v>
      </c>
      <c r="G487" t="s">
        <v>1246</v>
      </c>
      <c r="H487" t="s">
        <v>264</v>
      </c>
      <c r="J487" t="s">
        <v>259</v>
      </c>
      <c r="K487" t="s">
        <v>1247</v>
      </c>
      <c r="L487" t="s">
        <v>784</v>
      </c>
    </row>
    <row r="488" spans="1:12" x14ac:dyDescent="0.25">
      <c r="A488" t="s">
        <v>2900</v>
      </c>
      <c r="B488">
        <v>487</v>
      </c>
      <c r="C488" t="s">
        <v>1959</v>
      </c>
      <c r="D488">
        <v>608</v>
      </c>
      <c r="E488">
        <v>453889781</v>
      </c>
      <c r="F488" t="s">
        <v>1245</v>
      </c>
      <c r="G488" t="s">
        <v>1246</v>
      </c>
      <c r="H488" t="s">
        <v>264</v>
      </c>
      <c r="J488" t="s">
        <v>259</v>
      </c>
      <c r="K488" t="s">
        <v>1247</v>
      </c>
      <c r="L488" t="s">
        <v>784</v>
      </c>
    </row>
    <row r="489" spans="1:12" x14ac:dyDescent="0.25">
      <c r="A489" t="s">
        <v>2901</v>
      </c>
      <c r="B489">
        <v>488</v>
      </c>
      <c r="C489" t="s">
        <v>1959</v>
      </c>
      <c r="D489">
        <v>615</v>
      </c>
      <c r="E489">
        <v>454830189</v>
      </c>
      <c r="F489" t="s">
        <v>1257</v>
      </c>
      <c r="G489" t="s">
        <v>1258</v>
      </c>
      <c r="H489" t="s">
        <v>264</v>
      </c>
      <c r="J489" t="s">
        <v>259</v>
      </c>
      <c r="K489" t="s">
        <v>1259</v>
      </c>
      <c r="L489" t="s">
        <v>784</v>
      </c>
    </row>
    <row r="490" spans="1:12" x14ac:dyDescent="0.25">
      <c r="A490" t="s">
        <v>2902</v>
      </c>
      <c r="B490">
        <v>489</v>
      </c>
      <c r="C490" t="s">
        <v>1959</v>
      </c>
      <c r="D490">
        <v>616</v>
      </c>
      <c r="E490">
        <v>454834937</v>
      </c>
      <c r="F490" t="s">
        <v>1260</v>
      </c>
      <c r="G490" t="s">
        <v>1261</v>
      </c>
      <c r="H490" t="s">
        <v>264</v>
      </c>
      <c r="J490" t="s">
        <v>259</v>
      </c>
      <c r="K490" t="s">
        <v>1259</v>
      </c>
      <c r="L490" t="s">
        <v>784</v>
      </c>
    </row>
    <row r="491" spans="1:12" x14ac:dyDescent="0.25">
      <c r="A491" t="s">
        <v>1262</v>
      </c>
      <c r="B491">
        <v>490</v>
      </c>
      <c r="C491" t="s">
        <v>1959</v>
      </c>
      <c r="D491">
        <v>617</v>
      </c>
      <c r="E491">
        <v>454839130</v>
      </c>
      <c r="F491" t="s">
        <v>1263</v>
      </c>
      <c r="G491" t="s">
        <v>1264</v>
      </c>
      <c r="H491" t="s">
        <v>264</v>
      </c>
      <c r="J491" t="s">
        <v>259</v>
      </c>
      <c r="K491" t="s">
        <v>1259</v>
      </c>
      <c r="L491" t="s">
        <v>784</v>
      </c>
    </row>
    <row r="492" spans="1:12" x14ac:dyDescent="0.25">
      <c r="A492" t="s">
        <v>2903</v>
      </c>
      <c r="B492">
        <v>491</v>
      </c>
      <c r="C492" t="s">
        <v>1959</v>
      </c>
      <c r="D492">
        <v>618</v>
      </c>
      <c r="E492">
        <v>454839548</v>
      </c>
      <c r="F492" t="s">
        <v>1265</v>
      </c>
      <c r="G492" t="s">
        <v>1266</v>
      </c>
      <c r="H492" t="s">
        <v>258</v>
      </c>
      <c r="J492" t="s">
        <v>259</v>
      </c>
      <c r="K492" t="s">
        <v>417</v>
      </c>
      <c r="L492" t="s">
        <v>784</v>
      </c>
    </row>
    <row r="493" spans="1:12" x14ac:dyDescent="0.25">
      <c r="A493" t="s">
        <v>2904</v>
      </c>
      <c r="B493">
        <v>492</v>
      </c>
      <c r="C493" t="s">
        <v>1959</v>
      </c>
      <c r="D493">
        <v>622</v>
      </c>
      <c r="E493">
        <v>456727198</v>
      </c>
      <c r="F493" t="s">
        <v>1274</v>
      </c>
      <c r="G493" t="s">
        <v>1275</v>
      </c>
      <c r="H493" t="s">
        <v>258</v>
      </c>
      <c r="J493" t="s">
        <v>259</v>
      </c>
      <c r="K493" t="s">
        <v>436</v>
      </c>
      <c r="L493" t="s">
        <v>784</v>
      </c>
    </row>
    <row r="494" spans="1:12" x14ac:dyDescent="0.25">
      <c r="A494" t="s">
        <v>2905</v>
      </c>
      <c r="B494">
        <v>493</v>
      </c>
      <c r="C494" t="s">
        <v>1959</v>
      </c>
      <c r="D494">
        <v>624</v>
      </c>
      <c r="E494">
        <v>457592979</v>
      </c>
      <c r="F494" t="s">
        <v>1281</v>
      </c>
      <c r="G494" t="s">
        <v>1282</v>
      </c>
      <c r="H494" t="s">
        <v>294</v>
      </c>
      <c r="J494" t="s">
        <v>259</v>
      </c>
      <c r="K494" t="s">
        <v>880</v>
      </c>
      <c r="L494" t="s">
        <v>784</v>
      </c>
    </row>
    <row r="495" spans="1:12" x14ac:dyDescent="0.25">
      <c r="A495" t="s">
        <v>2906</v>
      </c>
      <c r="B495">
        <v>494</v>
      </c>
      <c r="C495" t="s">
        <v>1959</v>
      </c>
      <c r="D495">
        <v>624</v>
      </c>
      <c r="E495">
        <v>457592979</v>
      </c>
      <c r="F495" t="s">
        <v>1281</v>
      </c>
      <c r="G495" t="s">
        <v>1282</v>
      </c>
      <c r="H495" t="s">
        <v>294</v>
      </c>
      <c r="J495" t="s">
        <v>259</v>
      </c>
      <c r="K495" t="s">
        <v>880</v>
      </c>
      <c r="L495" t="s">
        <v>784</v>
      </c>
    </row>
    <row r="496" spans="1:12" x14ac:dyDescent="0.25">
      <c r="A496" t="s">
        <v>2907</v>
      </c>
      <c r="B496">
        <v>495</v>
      </c>
      <c r="C496" t="s">
        <v>1959</v>
      </c>
      <c r="D496">
        <v>624</v>
      </c>
      <c r="E496">
        <v>457592979</v>
      </c>
      <c r="F496" t="s">
        <v>1281</v>
      </c>
      <c r="G496" t="s">
        <v>1282</v>
      </c>
      <c r="H496" t="s">
        <v>294</v>
      </c>
      <c r="J496" t="s">
        <v>259</v>
      </c>
      <c r="K496" t="s">
        <v>880</v>
      </c>
      <c r="L496" t="s">
        <v>784</v>
      </c>
    </row>
    <row r="497" spans="1:12" x14ac:dyDescent="0.25">
      <c r="A497" t="s">
        <v>2908</v>
      </c>
      <c r="B497">
        <v>496</v>
      </c>
      <c r="C497" t="s">
        <v>1959</v>
      </c>
      <c r="D497">
        <v>625</v>
      </c>
      <c r="E497">
        <v>457596792</v>
      </c>
      <c r="F497" t="s">
        <v>1283</v>
      </c>
      <c r="G497" t="s">
        <v>1284</v>
      </c>
      <c r="H497" t="s">
        <v>264</v>
      </c>
      <c r="J497" t="s">
        <v>259</v>
      </c>
      <c r="K497" t="s">
        <v>880</v>
      </c>
      <c r="L497" t="s">
        <v>784</v>
      </c>
    </row>
    <row r="498" spans="1:12" x14ac:dyDescent="0.25">
      <c r="A498" t="s">
        <v>2909</v>
      </c>
      <c r="B498">
        <v>497</v>
      </c>
      <c r="C498" t="s">
        <v>1959</v>
      </c>
      <c r="D498">
        <v>625</v>
      </c>
      <c r="E498">
        <v>457596792</v>
      </c>
      <c r="F498" t="s">
        <v>1283</v>
      </c>
      <c r="G498" t="s">
        <v>1284</v>
      </c>
      <c r="H498" t="s">
        <v>264</v>
      </c>
      <c r="J498" t="s">
        <v>259</v>
      </c>
      <c r="K498" t="s">
        <v>880</v>
      </c>
      <c r="L498" t="s">
        <v>784</v>
      </c>
    </row>
    <row r="499" spans="1:12" x14ac:dyDescent="0.25">
      <c r="A499" t="s">
        <v>2910</v>
      </c>
      <c r="B499">
        <v>498</v>
      </c>
      <c r="C499" t="s">
        <v>1959</v>
      </c>
      <c r="D499">
        <v>628</v>
      </c>
      <c r="E499">
        <v>458624822</v>
      </c>
      <c r="F499" t="s">
        <v>1290</v>
      </c>
      <c r="G499" t="s">
        <v>1291</v>
      </c>
      <c r="H499" t="s">
        <v>258</v>
      </c>
      <c r="J499" t="s">
        <v>259</v>
      </c>
      <c r="K499" t="s">
        <v>1073</v>
      </c>
      <c r="L499" t="s">
        <v>784</v>
      </c>
    </row>
    <row r="500" spans="1:12" x14ac:dyDescent="0.25">
      <c r="A500" t="s">
        <v>2911</v>
      </c>
      <c r="B500">
        <v>499</v>
      </c>
      <c r="C500" t="s">
        <v>1959</v>
      </c>
      <c r="D500">
        <v>628</v>
      </c>
      <c r="E500">
        <v>458624822</v>
      </c>
      <c r="F500" t="s">
        <v>1290</v>
      </c>
      <c r="G500" t="s">
        <v>1291</v>
      </c>
      <c r="H500" t="s">
        <v>258</v>
      </c>
      <c r="J500" t="s">
        <v>259</v>
      </c>
      <c r="K500" t="s">
        <v>1073</v>
      </c>
      <c r="L500" t="s">
        <v>784</v>
      </c>
    </row>
    <row r="501" spans="1:12" x14ac:dyDescent="0.25">
      <c r="A501" t="s">
        <v>2912</v>
      </c>
      <c r="B501">
        <v>500</v>
      </c>
      <c r="C501" t="s">
        <v>1959</v>
      </c>
      <c r="D501">
        <v>628</v>
      </c>
      <c r="E501">
        <v>458624822</v>
      </c>
      <c r="F501" t="s">
        <v>1290</v>
      </c>
      <c r="G501" t="s">
        <v>1291</v>
      </c>
      <c r="H501" t="s">
        <v>258</v>
      </c>
      <c r="J501" t="s">
        <v>259</v>
      </c>
      <c r="K501" t="s">
        <v>1073</v>
      </c>
      <c r="L501" t="s">
        <v>784</v>
      </c>
    </row>
    <row r="502" spans="1:12" x14ac:dyDescent="0.25">
      <c r="A502" t="s">
        <v>2913</v>
      </c>
      <c r="B502">
        <v>501</v>
      </c>
      <c r="C502" t="s">
        <v>1959</v>
      </c>
      <c r="D502">
        <v>635</v>
      </c>
      <c r="E502">
        <v>461647513</v>
      </c>
      <c r="F502" t="s">
        <v>1308</v>
      </c>
      <c r="G502" t="s">
        <v>1309</v>
      </c>
      <c r="J502" t="s">
        <v>259</v>
      </c>
      <c r="K502" t="s">
        <v>1310</v>
      </c>
      <c r="L502" t="s">
        <v>1301</v>
      </c>
    </row>
    <row r="503" spans="1:12" x14ac:dyDescent="0.25">
      <c r="A503" t="s">
        <v>2914</v>
      </c>
      <c r="B503">
        <v>502</v>
      </c>
      <c r="C503" t="s">
        <v>1959</v>
      </c>
      <c r="D503">
        <v>635</v>
      </c>
      <c r="E503">
        <v>461647513</v>
      </c>
      <c r="F503" t="s">
        <v>1308</v>
      </c>
      <c r="G503" t="s">
        <v>1309</v>
      </c>
      <c r="J503" t="s">
        <v>259</v>
      </c>
      <c r="K503" t="s">
        <v>1310</v>
      </c>
      <c r="L503" t="s">
        <v>1301</v>
      </c>
    </row>
    <row r="504" spans="1:12" x14ac:dyDescent="0.25">
      <c r="A504" t="s">
        <v>2915</v>
      </c>
      <c r="B504">
        <v>503</v>
      </c>
      <c r="C504" t="s">
        <v>1959</v>
      </c>
      <c r="D504">
        <v>635</v>
      </c>
      <c r="E504">
        <v>461647513</v>
      </c>
      <c r="F504" t="s">
        <v>1308</v>
      </c>
      <c r="G504" t="s">
        <v>1309</v>
      </c>
      <c r="J504" t="s">
        <v>259</v>
      </c>
      <c r="K504" t="s">
        <v>1310</v>
      </c>
      <c r="L504" t="s">
        <v>1301</v>
      </c>
    </row>
    <row r="505" spans="1:12" x14ac:dyDescent="0.25">
      <c r="A505" t="s">
        <v>2916</v>
      </c>
      <c r="B505">
        <v>504</v>
      </c>
      <c r="C505" t="s">
        <v>1959</v>
      </c>
      <c r="D505">
        <v>635</v>
      </c>
      <c r="E505">
        <v>461647513</v>
      </c>
      <c r="F505" t="s">
        <v>1308</v>
      </c>
      <c r="G505" t="s">
        <v>1309</v>
      </c>
      <c r="J505" t="s">
        <v>259</v>
      </c>
      <c r="K505" t="s">
        <v>1310</v>
      </c>
      <c r="L505" t="s">
        <v>1301</v>
      </c>
    </row>
    <row r="506" spans="1:12" x14ac:dyDescent="0.25">
      <c r="A506" t="s">
        <v>2917</v>
      </c>
      <c r="B506">
        <v>505</v>
      </c>
      <c r="C506" t="s">
        <v>1959</v>
      </c>
      <c r="D506">
        <v>637</v>
      </c>
      <c r="E506">
        <v>462389957</v>
      </c>
      <c r="F506" t="s">
        <v>1314</v>
      </c>
      <c r="G506" t="s">
        <v>1315</v>
      </c>
      <c r="J506" t="s">
        <v>259</v>
      </c>
      <c r="K506" t="s">
        <v>1068</v>
      </c>
      <c r="L506" t="s">
        <v>1301</v>
      </c>
    </row>
    <row r="507" spans="1:12" x14ac:dyDescent="0.25">
      <c r="A507" t="s">
        <v>2918</v>
      </c>
      <c r="B507">
        <v>506</v>
      </c>
      <c r="C507" t="s">
        <v>1959</v>
      </c>
      <c r="D507">
        <v>637</v>
      </c>
      <c r="E507">
        <v>462389957</v>
      </c>
      <c r="F507" t="s">
        <v>1314</v>
      </c>
      <c r="G507" t="s">
        <v>1315</v>
      </c>
      <c r="J507" t="s">
        <v>259</v>
      </c>
      <c r="K507" t="s">
        <v>1068</v>
      </c>
      <c r="L507" t="s">
        <v>1301</v>
      </c>
    </row>
    <row r="508" spans="1:12" x14ac:dyDescent="0.25">
      <c r="A508" t="s">
        <v>2919</v>
      </c>
      <c r="B508">
        <v>507</v>
      </c>
      <c r="C508" t="s">
        <v>1959</v>
      </c>
      <c r="D508">
        <v>638</v>
      </c>
      <c r="E508">
        <v>462717648</v>
      </c>
      <c r="F508" t="s">
        <v>1316</v>
      </c>
      <c r="G508" t="s">
        <v>1317</v>
      </c>
      <c r="J508" t="s">
        <v>259</v>
      </c>
      <c r="K508" t="s">
        <v>923</v>
      </c>
      <c r="L508" t="s">
        <v>784</v>
      </c>
    </row>
    <row r="509" spans="1:12" x14ac:dyDescent="0.25">
      <c r="A509" t="s">
        <v>2920</v>
      </c>
      <c r="B509">
        <v>508</v>
      </c>
      <c r="C509" t="s">
        <v>1959</v>
      </c>
      <c r="D509">
        <v>638</v>
      </c>
      <c r="E509">
        <v>462717648</v>
      </c>
      <c r="F509" t="s">
        <v>1316</v>
      </c>
      <c r="G509" t="s">
        <v>1317</v>
      </c>
      <c r="J509" t="s">
        <v>259</v>
      </c>
      <c r="K509" t="s">
        <v>923</v>
      </c>
      <c r="L509" t="s">
        <v>784</v>
      </c>
    </row>
    <row r="510" spans="1:12" x14ac:dyDescent="0.25">
      <c r="A510" t="s">
        <v>2921</v>
      </c>
      <c r="B510">
        <v>509</v>
      </c>
      <c r="C510" t="s">
        <v>1959</v>
      </c>
      <c r="D510">
        <v>638</v>
      </c>
      <c r="E510">
        <v>462717648</v>
      </c>
      <c r="F510" t="s">
        <v>1316</v>
      </c>
      <c r="G510" t="s">
        <v>1317</v>
      </c>
      <c r="J510" t="s">
        <v>259</v>
      </c>
      <c r="K510" t="s">
        <v>923</v>
      </c>
      <c r="L510" t="s">
        <v>784</v>
      </c>
    </row>
    <row r="511" spans="1:12" x14ac:dyDescent="0.25">
      <c r="A511" t="s">
        <v>2922</v>
      </c>
      <c r="B511">
        <v>510</v>
      </c>
      <c r="C511" t="s">
        <v>1959</v>
      </c>
      <c r="D511">
        <v>640</v>
      </c>
      <c r="E511">
        <v>463471861</v>
      </c>
      <c r="F511" t="s">
        <v>1320</v>
      </c>
      <c r="G511" t="s">
        <v>1321</v>
      </c>
      <c r="H511" t="s">
        <v>258</v>
      </c>
      <c r="J511" t="s">
        <v>259</v>
      </c>
      <c r="K511" t="s">
        <v>1065</v>
      </c>
      <c r="L511" t="s">
        <v>1301</v>
      </c>
    </row>
    <row r="512" spans="1:12" x14ac:dyDescent="0.25">
      <c r="A512" t="s">
        <v>2923</v>
      </c>
      <c r="B512">
        <v>511</v>
      </c>
      <c r="C512" t="s">
        <v>1959</v>
      </c>
      <c r="D512">
        <v>641</v>
      </c>
      <c r="E512">
        <v>464820506</v>
      </c>
      <c r="F512" t="s">
        <v>1323</v>
      </c>
      <c r="G512" t="s">
        <v>1324</v>
      </c>
      <c r="H512" t="s">
        <v>258</v>
      </c>
      <c r="J512" t="s">
        <v>259</v>
      </c>
      <c r="K512" t="s">
        <v>1197</v>
      </c>
      <c r="L512" t="s">
        <v>784</v>
      </c>
    </row>
    <row r="513" spans="1:12" x14ac:dyDescent="0.25">
      <c r="A513" t="s">
        <v>2924</v>
      </c>
      <c r="B513">
        <v>512</v>
      </c>
      <c r="C513" t="s">
        <v>1959</v>
      </c>
      <c r="D513">
        <v>641</v>
      </c>
      <c r="E513">
        <v>464820506</v>
      </c>
      <c r="F513" t="s">
        <v>1323</v>
      </c>
      <c r="G513" t="s">
        <v>1324</v>
      </c>
      <c r="H513" t="s">
        <v>258</v>
      </c>
      <c r="J513" t="s">
        <v>259</v>
      </c>
      <c r="K513" t="s">
        <v>1197</v>
      </c>
      <c r="L513" t="s">
        <v>784</v>
      </c>
    </row>
    <row r="514" spans="1:12" x14ac:dyDescent="0.25">
      <c r="A514" t="s">
        <v>2925</v>
      </c>
      <c r="B514">
        <v>513</v>
      </c>
      <c r="C514" t="s">
        <v>1959</v>
      </c>
      <c r="D514">
        <v>650</v>
      </c>
      <c r="E514">
        <v>468058747</v>
      </c>
      <c r="F514" t="s">
        <v>1342</v>
      </c>
      <c r="G514" t="s">
        <v>1343</v>
      </c>
      <c r="H514" t="s">
        <v>258</v>
      </c>
      <c r="J514" t="s">
        <v>259</v>
      </c>
      <c r="K514" t="s">
        <v>1185</v>
      </c>
      <c r="L514" t="s">
        <v>784</v>
      </c>
    </row>
    <row r="515" spans="1:12" x14ac:dyDescent="0.25">
      <c r="A515" t="s">
        <v>2926</v>
      </c>
      <c r="B515">
        <v>514</v>
      </c>
      <c r="C515" t="s">
        <v>1959</v>
      </c>
      <c r="D515">
        <v>651</v>
      </c>
      <c r="E515">
        <v>468247168</v>
      </c>
      <c r="F515" t="s">
        <v>1344</v>
      </c>
      <c r="G515" t="s">
        <v>1345</v>
      </c>
      <c r="H515" t="s">
        <v>294</v>
      </c>
      <c r="J515" t="s">
        <v>259</v>
      </c>
      <c r="K515" t="s">
        <v>736</v>
      </c>
      <c r="L515" t="s">
        <v>784</v>
      </c>
    </row>
    <row r="516" spans="1:12" x14ac:dyDescent="0.25">
      <c r="A516" t="s">
        <v>2927</v>
      </c>
      <c r="B516">
        <v>515</v>
      </c>
      <c r="C516" t="s">
        <v>1959</v>
      </c>
      <c r="D516">
        <v>652</v>
      </c>
      <c r="E516">
        <v>468247175</v>
      </c>
      <c r="F516" t="s">
        <v>1346</v>
      </c>
      <c r="G516" t="s">
        <v>1347</v>
      </c>
      <c r="H516" t="s">
        <v>294</v>
      </c>
      <c r="J516" t="s">
        <v>259</v>
      </c>
      <c r="K516" t="s">
        <v>736</v>
      </c>
      <c r="L516" t="s">
        <v>1301</v>
      </c>
    </row>
    <row r="517" spans="1:12" x14ac:dyDescent="0.25">
      <c r="A517" t="s">
        <v>2928</v>
      </c>
      <c r="B517">
        <v>516</v>
      </c>
      <c r="C517" t="s">
        <v>1959</v>
      </c>
      <c r="D517">
        <v>654</v>
      </c>
      <c r="E517">
        <v>470412548</v>
      </c>
      <c r="F517" t="s">
        <v>1351</v>
      </c>
      <c r="G517" t="s">
        <v>1352</v>
      </c>
      <c r="H517" t="s">
        <v>258</v>
      </c>
      <c r="J517" t="s">
        <v>259</v>
      </c>
      <c r="K517" t="s">
        <v>1353</v>
      </c>
      <c r="L517" t="s">
        <v>1301</v>
      </c>
    </row>
    <row r="518" spans="1:12" x14ac:dyDescent="0.25">
      <c r="A518" t="s">
        <v>2929</v>
      </c>
      <c r="B518">
        <v>517</v>
      </c>
      <c r="C518" t="s">
        <v>1959</v>
      </c>
      <c r="D518">
        <v>654</v>
      </c>
      <c r="E518">
        <v>470412548</v>
      </c>
      <c r="F518" t="s">
        <v>1351</v>
      </c>
      <c r="G518" t="s">
        <v>1352</v>
      </c>
      <c r="H518" t="s">
        <v>258</v>
      </c>
      <c r="J518" t="s">
        <v>259</v>
      </c>
      <c r="K518" t="s">
        <v>1353</v>
      </c>
      <c r="L518" t="s">
        <v>1301</v>
      </c>
    </row>
    <row r="519" spans="1:12" x14ac:dyDescent="0.25">
      <c r="A519" t="s">
        <v>2930</v>
      </c>
      <c r="B519">
        <v>518</v>
      </c>
      <c r="C519" t="s">
        <v>1959</v>
      </c>
      <c r="D519">
        <v>654</v>
      </c>
      <c r="E519">
        <v>470412548</v>
      </c>
      <c r="F519" t="s">
        <v>1351</v>
      </c>
      <c r="G519" t="s">
        <v>1352</v>
      </c>
      <c r="H519" t="s">
        <v>258</v>
      </c>
      <c r="J519" t="s">
        <v>259</v>
      </c>
      <c r="K519" t="s">
        <v>1353</v>
      </c>
      <c r="L519" t="s">
        <v>1301</v>
      </c>
    </row>
    <row r="520" spans="1:12" x14ac:dyDescent="0.25">
      <c r="A520" t="s">
        <v>2931</v>
      </c>
      <c r="B520">
        <v>519</v>
      </c>
      <c r="C520" t="s">
        <v>1959</v>
      </c>
      <c r="D520">
        <v>654</v>
      </c>
      <c r="E520">
        <v>470412548</v>
      </c>
      <c r="F520" t="s">
        <v>1351</v>
      </c>
      <c r="G520" t="s">
        <v>1352</v>
      </c>
      <c r="H520" t="s">
        <v>258</v>
      </c>
      <c r="J520" t="s">
        <v>259</v>
      </c>
      <c r="K520" t="s">
        <v>1353</v>
      </c>
      <c r="L520" t="s">
        <v>1301</v>
      </c>
    </row>
    <row r="521" spans="1:12" x14ac:dyDescent="0.25">
      <c r="A521" t="s">
        <v>2932</v>
      </c>
      <c r="B521">
        <v>520</v>
      </c>
      <c r="C521" t="s">
        <v>1959</v>
      </c>
      <c r="D521">
        <v>654</v>
      </c>
      <c r="E521">
        <v>470412548</v>
      </c>
      <c r="F521" t="s">
        <v>1351</v>
      </c>
      <c r="G521" t="s">
        <v>1352</v>
      </c>
      <c r="H521" t="s">
        <v>258</v>
      </c>
      <c r="J521" t="s">
        <v>259</v>
      </c>
      <c r="K521" t="s">
        <v>1353</v>
      </c>
      <c r="L521" t="s">
        <v>1301</v>
      </c>
    </row>
    <row r="522" spans="1:12" x14ac:dyDescent="0.25">
      <c r="A522" t="s">
        <v>2928</v>
      </c>
      <c r="B522">
        <v>521</v>
      </c>
      <c r="C522" t="s">
        <v>1959</v>
      </c>
      <c r="D522">
        <v>655</v>
      </c>
      <c r="E522">
        <v>470415773</v>
      </c>
      <c r="F522" t="s">
        <v>1354</v>
      </c>
      <c r="G522" t="s">
        <v>1355</v>
      </c>
      <c r="H522" t="s">
        <v>258</v>
      </c>
      <c r="J522" t="s">
        <v>259</v>
      </c>
      <c r="K522" t="s">
        <v>1353</v>
      </c>
      <c r="L522" t="s">
        <v>1301</v>
      </c>
    </row>
    <row r="523" spans="1:12" x14ac:dyDescent="0.25">
      <c r="A523" t="s">
        <v>2929</v>
      </c>
      <c r="B523">
        <v>522</v>
      </c>
      <c r="C523" t="s">
        <v>1959</v>
      </c>
      <c r="D523">
        <v>655</v>
      </c>
      <c r="E523">
        <v>470415773</v>
      </c>
      <c r="F523" t="s">
        <v>1354</v>
      </c>
      <c r="G523" t="s">
        <v>1355</v>
      </c>
      <c r="H523" t="s">
        <v>258</v>
      </c>
      <c r="J523" t="s">
        <v>259</v>
      </c>
      <c r="K523" t="s">
        <v>1353</v>
      </c>
      <c r="L523" t="s">
        <v>1301</v>
      </c>
    </row>
    <row r="524" spans="1:12" x14ac:dyDescent="0.25">
      <c r="A524" t="s">
        <v>2930</v>
      </c>
      <c r="B524">
        <v>523</v>
      </c>
      <c r="C524" t="s">
        <v>1959</v>
      </c>
      <c r="D524">
        <v>655</v>
      </c>
      <c r="E524">
        <v>470415773</v>
      </c>
      <c r="F524" t="s">
        <v>1354</v>
      </c>
      <c r="G524" t="s">
        <v>1355</v>
      </c>
      <c r="H524" t="s">
        <v>258</v>
      </c>
      <c r="J524" t="s">
        <v>259</v>
      </c>
      <c r="K524" t="s">
        <v>1353</v>
      </c>
      <c r="L524" t="s">
        <v>1301</v>
      </c>
    </row>
    <row r="525" spans="1:12" x14ac:dyDescent="0.25">
      <c r="A525" t="s">
        <v>2933</v>
      </c>
      <c r="B525">
        <v>524</v>
      </c>
      <c r="C525" t="s">
        <v>1959</v>
      </c>
      <c r="D525">
        <v>655</v>
      </c>
      <c r="E525">
        <v>470415773</v>
      </c>
      <c r="F525" t="s">
        <v>1354</v>
      </c>
      <c r="G525" t="s">
        <v>1355</v>
      </c>
      <c r="H525" t="s">
        <v>258</v>
      </c>
      <c r="J525" t="s">
        <v>259</v>
      </c>
      <c r="K525" t="s">
        <v>1353</v>
      </c>
      <c r="L525" t="s">
        <v>1301</v>
      </c>
    </row>
    <row r="526" spans="1:12" x14ac:dyDescent="0.25">
      <c r="A526" t="s">
        <v>2931</v>
      </c>
      <c r="B526">
        <v>525</v>
      </c>
      <c r="C526" t="s">
        <v>1959</v>
      </c>
      <c r="D526">
        <v>655</v>
      </c>
      <c r="E526">
        <v>470415773</v>
      </c>
      <c r="F526" t="s">
        <v>1354</v>
      </c>
      <c r="G526" t="s">
        <v>1355</v>
      </c>
      <c r="H526" t="s">
        <v>258</v>
      </c>
      <c r="J526" t="s">
        <v>259</v>
      </c>
      <c r="K526" t="s">
        <v>1353</v>
      </c>
      <c r="L526" t="s">
        <v>1301</v>
      </c>
    </row>
    <row r="527" spans="1:12" x14ac:dyDescent="0.25">
      <c r="A527" t="s">
        <v>2934</v>
      </c>
      <c r="B527">
        <v>526</v>
      </c>
      <c r="C527" t="s">
        <v>1959</v>
      </c>
      <c r="D527">
        <v>659</v>
      </c>
      <c r="E527">
        <v>471462436</v>
      </c>
      <c r="F527" t="s">
        <v>1362</v>
      </c>
      <c r="G527" t="s">
        <v>1363</v>
      </c>
      <c r="H527" t="s">
        <v>294</v>
      </c>
      <c r="J527" t="s">
        <v>259</v>
      </c>
      <c r="K527" t="s">
        <v>880</v>
      </c>
      <c r="L527" t="s">
        <v>1301</v>
      </c>
    </row>
    <row r="528" spans="1:12" x14ac:dyDescent="0.25">
      <c r="A528" t="s">
        <v>2935</v>
      </c>
      <c r="B528">
        <v>527</v>
      </c>
      <c r="C528" t="s">
        <v>1959</v>
      </c>
      <c r="D528">
        <v>659</v>
      </c>
      <c r="E528">
        <v>471462436</v>
      </c>
      <c r="F528" t="s">
        <v>1362</v>
      </c>
      <c r="G528" t="s">
        <v>1363</v>
      </c>
      <c r="H528" t="s">
        <v>294</v>
      </c>
      <c r="J528" t="s">
        <v>259</v>
      </c>
      <c r="K528" t="s">
        <v>880</v>
      </c>
      <c r="L528" t="s">
        <v>1301</v>
      </c>
    </row>
    <row r="529" spans="1:12" x14ac:dyDescent="0.25">
      <c r="A529" t="s">
        <v>2936</v>
      </c>
      <c r="B529">
        <v>528</v>
      </c>
      <c r="C529" t="s">
        <v>1959</v>
      </c>
      <c r="D529">
        <v>660</v>
      </c>
      <c r="E529">
        <v>471465544</v>
      </c>
      <c r="F529" t="s">
        <v>1364</v>
      </c>
      <c r="G529" t="s">
        <v>1365</v>
      </c>
      <c r="H529" t="s">
        <v>294</v>
      </c>
      <c r="J529" t="s">
        <v>259</v>
      </c>
      <c r="K529" t="s">
        <v>880</v>
      </c>
      <c r="L529" t="s">
        <v>1301</v>
      </c>
    </row>
    <row r="530" spans="1:12" x14ac:dyDescent="0.25">
      <c r="A530" t="s">
        <v>2937</v>
      </c>
      <c r="B530">
        <v>529</v>
      </c>
      <c r="C530" t="s">
        <v>1959</v>
      </c>
      <c r="D530">
        <v>661</v>
      </c>
      <c r="E530">
        <v>471505513</v>
      </c>
      <c r="F530" t="s">
        <v>1366</v>
      </c>
      <c r="G530" t="s">
        <v>1367</v>
      </c>
      <c r="H530" t="s">
        <v>294</v>
      </c>
      <c r="J530" t="s">
        <v>259</v>
      </c>
      <c r="K530" t="s">
        <v>736</v>
      </c>
      <c r="L530" t="s">
        <v>1301</v>
      </c>
    </row>
    <row r="531" spans="1:12" x14ac:dyDescent="0.25">
      <c r="A531" t="s">
        <v>2938</v>
      </c>
      <c r="B531">
        <v>530</v>
      </c>
      <c r="C531" t="s">
        <v>1959</v>
      </c>
      <c r="D531">
        <v>663</v>
      </c>
      <c r="E531">
        <v>471952302</v>
      </c>
      <c r="F531" t="s">
        <v>1370</v>
      </c>
      <c r="G531" t="s">
        <v>1371</v>
      </c>
      <c r="J531" t="s">
        <v>259</v>
      </c>
      <c r="K531" t="s">
        <v>1073</v>
      </c>
      <c r="L531" t="s">
        <v>1301</v>
      </c>
    </row>
    <row r="532" spans="1:12" x14ac:dyDescent="0.25">
      <c r="A532" t="s">
        <v>2939</v>
      </c>
      <c r="B532">
        <v>531</v>
      </c>
      <c r="C532" t="s">
        <v>1959</v>
      </c>
      <c r="D532">
        <v>663</v>
      </c>
      <c r="E532">
        <v>471952302</v>
      </c>
      <c r="F532" t="s">
        <v>1370</v>
      </c>
      <c r="G532" t="s">
        <v>1371</v>
      </c>
      <c r="J532" t="s">
        <v>259</v>
      </c>
      <c r="K532" t="s">
        <v>1073</v>
      </c>
      <c r="L532" t="s">
        <v>1301</v>
      </c>
    </row>
    <row r="533" spans="1:12" x14ac:dyDescent="0.25">
      <c r="A533" t="s">
        <v>2940</v>
      </c>
      <c r="B533">
        <v>532</v>
      </c>
      <c r="C533" t="s">
        <v>1959</v>
      </c>
      <c r="D533">
        <v>663</v>
      </c>
      <c r="E533">
        <v>471952302</v>
      </c>
      <c r="F533" t="s">
        <v>1370</v>
      </c>
      <c r="G533" t="s">
        <v>1371</v>
      </c>
      <c r="J533" t="s">
        <v>259</v>
      </c>
      <c r="K533" t="s">
        <v>1073</v>
      </c>
      <c r="L533" t="s">
        <v>1301</v>
      </c>
    </row>
    <row r="534" spans="1:12" x14ac:dyDescent="0.25">
      <c r="A534" t="s">
        <v>2941</v>
      </c>
      <c r="B534">
        <v>533</v>
      </c>
      <c r="C534" t="s">
        <v>1959</v>
      </c>
      <c r="D534">
        <v>663</v>
      </c>
      <c r="E534">
        <v>471952302</v>
      </c>
      <c r="F534" t="s">
        <v>1370</v>
      </c>
      <c r="G534" t="s">
        <v>1371</v>
      </c>
      <c r="J534" t="s">
        <v>259</v>
      </c>
      <c r="K534" t="s">
        <v>1073</v>
      </c>
      <c r="L534" t="s">
        <v>1301</v>
      </c>
    </row>
    <row r="535" spans="1:12" x14ac:dyDescent="0.25">
      <c r="A535" t="s">
        <v>2942</v>
      </c>
      <c r="B535">
        <v>534</v>
      </c>
      <c r="C535" t="s">
        <v>1959</v>
      </c>
      <c r="D535">
        <v>663</v>
      </c>
      <c r="E535">
        <v>471952302</v>
      </c>
      <c r="F535" t="s">
        <v>1370</v>
      </c>
      <c r="G535" t="s">
        <v>1371</v>
      </c>
      <c r="J535" t="s">
        <v>259</v>
      </c>
      <c r="K535" t="s">
        <v>1073</v>
      </c>
      <c r="L535" t="s">
        <v>1301</v>
      </c>
    </row>
    <row r="536" spans="1:12" x14ac:dyDescent="0.25">
      <c r="A536" t="s">
        <v>2943</v>
      </c>
      <c r="B536">
        <v>535</v>
      </c>
      <c r="C536" t="s">
        <v>1959</v>
      </c>
      <c r="D536">
        <v>663</v>
      </c>
      <c r="E536">
        <v>471952302</v>
      </c>
      <c r="F536" t="s">
        <v>1370</v>
      </c>
      <c r="G536" t="s">
        <v>1371</v>
      </c>
      <c r="J536" t="s">
        <v>259</v>
      </c>
      <c r="K536" t="s">
        <v>1073</v>
      </c>
      <c r="L536" t="s">
        <v>1301</v>
      </c>
    </row>
    <row r="537" spans="1:12" x14ac:dyDescent="0.25">
      <c r="A537" t="s">
        <v>2938</v>
      </c>
      <c r="B537">
        <v>536</v>
      </c>
      <c r="C537" t="s">
        <v>1959</v>
      </c>
      <c r="D537">
        <v>664</v>
      </c>
      <c r="E537">
        <v>471956992</v>
      </c>
      <c r="F537" t="s">
        <v>1372</v>
      </c>
      <c r="G537" t="s">
        <v>1373</v>
      </c>
      <c r="J537" t="s">
        <v>259</v>
      </c>
      <c r="K537" t="s">
        <v>1073</v>
      </c>
      <c r="L537" t="s">
        <v>1301</v>
      </c>
    </row>
    <row r="538" spans="1:12" x14ac:dyDescent="0.25">
      <c r="A538" t="s">
        <v>2941</v>
      </c>
      <c r="B538">
        <v>537</v>
      </c>
      <c r="C538" t="s">
        <v>1959</v>
      </c>
      <c r="D538">
        <v>664</v>
      </c>
      <c r="E538">
        <v>471956992</v>
      </c>
      <c r="F538" t="s">
        <v>1372</v>
      </c>
      <c r="G538" t="s">
        <v>1373</v>
      </c>
      <c r="J538" t="s">
        <v>259</v>
      </c>
      <c r="K538" t="s">
        <v>1073</v>
      </c>
      <c r="L538" t="s">
        <v>1301</v>
      </c>
    </row>
    <row r="539" spans="1:12" x14ac:dyDescent="0.25">
      <c r="A539" t="s">
        <v>2940</v>
      </c>
      <c r="B539">
        <v>538</v>
      </c>
      <c r="C539" t="s">
        <v>1959</v>
      </c>
      <c r="D539">
        <v>664</v>
      </c>
      <c r="E539">
        <v>471956992</v>
      </c>
      <c r="F539" t="s">
        <v>1372</v>
      </c>
      <c r="G539" t="s">
        <v>1373</v>
      </c>
      <c r="J539" t="s">
        <v>259</v>
      </c>
      <c r="K539" t="s">
        <v>1073</v>
      </c>
      <c r="L539" t="s">
        <v>1301</v>
      </c>
    </row>
    <row r="540" spans="1:12" x14ac:dyDescent="0.25">
      <c r="A540" t="s">
        <v>2944</v>
      </c>
      <c r="B540">
        <v>539</v>
      </c>
      <c r="C540" t="s">
        <v>1959</v>
      </c>
      <c r="D540">
        <v>664</v>
      </c>
      <c r="E540">
        <v>471956992</v>
      </c>
      <c r="F540" t="s">
        <v>1372</v>
      </c>
      <c r="G540" t="s">
        <v>1373</v>
      </c>
      <c r="J540" t="s">
        <v>259</v>
      </c>
      <c r="K540" t="s">
        <v>1073</v>
      </c>
      <c r="L540" t="s">
        <v>1301</v>
      </c>
    </row>
    <row r="541" spans="1:12" x14ac:dyDescent="0.25">
      <c r="A541" t="s">
        <v>2945</v>
      </c>
      <c r="B541">
        <v>540</v>
      </c>
      <c r="C541" t="s">
        <v>1959</v>
      </c>
      <c r="D541">
        <v>664</v>
      </c>
      <c r="E541">
        <v>471956992</v>
      </c>
      <c r="F541" t="s">
        <v>1372</v>
      </c>
      <c r="G541" t="s">
        <v>1373</v>
      </c>
      <c r="J541" t="s">
        <v>259</v>
      </c>
      <c r="K541" t="s">
        <v>1073</v>
      </c>
      <c r="L541" t="s">
        <v>1301</v>
      </c>
    </row>
    <row r="542" spans="1:12" x14ac:dyDescent="0.25">
      <c r="A542" t="s">
        <v>2946</v>
      </c>
      <c r="B542">
        <v>541</v>
      </c>
      <c r="C542" t="s">
        <v>1959</v>
      </c>
      <c r="D542">
        <v>664</v>
      </c>
      <c r="E542">
        <v>471956992</v>
      </c>
      <c r="F542" t="s">
        <v>1372</v>
      </c>
      <c r="G542" t="s">
        <v>1373</v>
      </c>
      <c r="J542" t="s">
        <v>259</v>
      </c>
      <c r="K542" t="s">
        <v>1073</v>
      </c>
      <c r="L542" t="s">
        <v>1301</v>
      </c>
    </row>
    <row r="543" spans="1:12" x14ac:dyDescent="0.25">
      <c r="A543" t="s">
        <v>2947</v>
      </c>
      <c r="B543">
        <v>542</v>
      </c>
      <c r="C543" t="s">
        <v>1959</v>
      </c>
      <c r="D543">
        <v>664</v>
      </c>
      <c r="E543">
        <v>471956992</v>
      </c>
      <c r="F543" t="s">
        <v>1372</v>
      </c>
      <c r="G543" t="s">
        <v>1373</v>
      </c>
      <c r="J543" t="s">
        <v>259</v>
      </c>
      <c r="K543" t="s">
        <v>1073</v>
      </c>
      <c r="L543" t="s">
        <v>1301</v>
      </c>
    </row>
    <row r="544" spans="1:12" x14ac:dyDescent="0.25">
      <c r="A544" t="s">
        <v>2512</v>
      </c>
      <c r="B544">
        <v>543</v>
      </c>
      <c r="C544" t="s">
        <v>1959</v>
      </c>
      <c r="D544">
        <v>665</v>
      </c>
      <c r="E544">
        <v>472074913</v>
      </c>
      <c r="F544" t="s">
        <v>1374</v>
      </c>
      <c r="G544" t="s">
        <v>1375</v>
      </c>
      <c r="J544" t="s">
        <v>259</v>
      </c>
      <c r="K544" t="s">
        <v>1073</v>
      </c>
      <c r="L544" t="s">
        <v>1301</v>
      </c>
    </row>
    <row r="545" spans="1:12" x14ac:dyDescent="0.25">
      <c r="A545" t="s">
        <v>2948</v>
      </c>
      <c r="B545">
        <v>544</v>
      </c>
      <c r="C545" t="s">
        <v>1959</v>
      </c>
      <c r="D545">
        <v>665</v>
      </c>
      <c r="E545">
        <v>472074913</v>
      </c>
      <c r="F545" t="s">
        <v>1374</v>
      </c>
      <c r="G545" t="s">
        <v>1375</v>
      </c>
      <c r="J545" t="s">
        <v>259</v>
      </c>
      <c r="K545" t="s">
        <v>1073</v>
      </c>
      <c r="L545" t="s">
        <v>1301</v>
      </c>
    </row>
    <row r="546" spans="1:12" x14ac:dyDescent="0.25">
      <c r="A546" t="s">
        <v>2949</v>
      </c>
      <c r="B546">
        <v>545</v>
      </c>
      <c r="C546" t="s">
        <v>1959</v>
      </c>
      <c r="D546">
        <v>665</v>
      </c>
      <c r="E546">
        <v>472074913</v>
      </c>
      <c r="F546" t="s">
        <v>1374</v>
      </c>
      <c r="G546" t="s">
        <v>1375</v>
      </c>
      <c r="J546" t="s">
        <v>259</v>
      </c>
      <c r="K546" t="s">
        <v>1073</v>
      </c>
      <c r="L546" t="s">
        <v>1301</v>
      </c>
    </row>
    <row r="547" spans="1:12" x14ac:dyDescent="0.25">
      <c r="A547" t="s">
        <v>2950</v>
      </c>
      <c r="B547">
        <v>546</v>
      </c>
      <c r="C547" t="s">
        <v>1959</v>
      </c>
      <c r="D547">
        <v>665</v>
      </c>
      <c r="E547">
        <v>472074913</v>
      </c>
      <c r="F547" t="s">
        <v>1374</v>
      </c>
      <c r="G547" t="s">
        <v>1375</v>
      </c>
      <c r="J547" t="s">
        <v>259</v>
      </c>
      <c r="K547" t="s">
        <v>1073</v>
      </c>
      <c r="L547" t="s">
        <v>1301</v>
      </c>
    </row>
    <row r="548" spans="1:12" x14ac:dyDescent="0.25">
      <c r="A548" t="s">
        <v>2550</v>
      </c>
      <c r="B548">
        <v>547</v>
      </c>
      <c r="C548" t="s">
        <v>1959</v>
      </c>
      <c r="D548">
        <v>665</v>
      </c>
      <c r="E548">
        <v>472074913</v>
      </c>
      <c r="F548" t="s">
        <v>1374</v>
      </c>
      <c r="G548" t="s">
        <v>1375</v>
      </c>
      <c r="J548" t="s">
        <v>259</v>
      </c>
      <c r="K548" t="s">
        <v>1073</v>
      </c>
      <c r="L548" t="s">
        <v>1301</v>
      </c>
    </row>
    <row r="549" spans="1:12" x14ac:dyDescent="0.25">
      <c r="A549" t="s">
        <v>2951</v>
      </c>
      <c r="B549">
        <v>548</v>
      </c>
      <c r="C549" t="s">
        <v>1959</v>
      </c>
      <c r="D549">
        <v>665</v>
      </c>
      <c r="E549">
        <v>472074913</v>
      </c>
      <c r="F549" t="s">
        <v>1374</v>
      </c>
      <c r="G549" t="s">
        <v>1375</v>
      </c>
      <c r="J549" t="s">
        <v>259</v>
      </c>
      <c r="K549" t="s">
        <v>1073</v>
      </c>
      <c r="L549" t="s">
        <v>1301</v>
      </c>
    </row>
    <row r="550" spans="1:12" x14ac:dyDescent="0.25">
      <c r="A550" t="s">
        <v>2952</v>
      </c>
      <c r="B550">
        <v>549</v>
      </c>
      <c r="C550" t="s">
        <v>1959</v>
      </c>
      <c r="D550">
        <v>665</v>
      </c>
      <c r="E550">
        <v>472074913</v>
      </c>
      <c r="F550" t="s">
        <v>1374</v>
      </c>
      <c r="G550" t="s">
        <v>1375</v>
      </c>
      <c r="J550" t="s">
        <v>259</v>
      </c>
      <c r="K550" t="s">
        <v>1073</v>
      </c>
      <c r="L550" t="s">
        <v>1301</v>
      </c>
    </row>
    <row r="551" spans="1:12" x14ac:dyDescent="0.25">
      <c r="A551" t="s">
        <v>1386</v>
      </c>
      <c r="B551">
        <v>550</v>
      </c>
      <c r="C551" t="s">
        <v>1959</v>
      </c>
      <c r="D551">
        <v>671</v>
      </c>
      <c r="E551">
        <v>475068341</v>
      </c>
      <c r="F551" t="s">
        <v>1387</v>
      </c>
      <c r="G551" t="s">
        <v>1388</v>
      </c>
      <c r="J551" t="s">
        <v>259</v>
      </c>
      <c r="K551" t="s">
        <v>1389</v>
      </c>
      <c r="L551" t="s">
        <v>1301</v>
      </c>
    </row>
    <row r="552" spans="1:12" x14ac:dyDescent="0.25">
      <c r="A552" t="s">
        <v>2953</v>
      </c>
      <c r="B552">
        <v>551</v>
      </c>
      <c r="C552" t="s">
        <v>1959</v>
      </c>
      <c r="D552">
        <v>671</v>
      </c>
      <c r="E552">
        <v>475068341</v>
      </c>
      <c r="F552" t="s">
        <v>1387</v>
      </c>
      <c r="G552" t="s">
        <v>1388</v>
      </c>
      <c r="J552" t="s">
        <v>259</v>
      </c>
      <c r="K552" t="s">
        <v>1389</v>
      </c>
      <c r="L552" t="s">
        <v>1301</v>
      </c>
    </row>
    <row r="553" spans="1:12" x14ac:dyDescent="0.25">
      <c r="A553" t="s">
        <v>2954</v>
      </c>
      <c r="B553">
        <v>552</v>
      </c>
      <c r="C553" t="s">
        <v>1959</v>
      </c>
      <c r="D553">
        <v>672</v>
      </c>
      <c r="E553">
        <v>475069809</v>
      </c>
      <c r="F553" t="s">
        <v>1390</v>
      </c>
      <c r="G553" t="s">
        <v>1391</v>
      </c>
      <c r="J553" t="s">
        <v>259</v>
      </c>
      <c r="K553" t="s">
        <v>561</v>
      </c>
      <c r="L553" t="s">
        <v>1301</v>
      </c>
    </row>
    <row r="554" spans="1:12" x14ac:dyDescent="0.25">
      <c r="A554" t="s">
        <v>2955</v>
      </c>
      <c r="B554">
        <v>553</v>
      </c>
      <c r="C554" t="s">
        <v>1959</v>
      </c>
      <c r="D554">
        <v>673</v>
      </c>
      <c r="E554">
        <v>475090273</v>
      </c>
      <c r="F554" t="s">
        <v>1392</v>
      </c>
      <c r="G554" t="s">
        <v>1393</v>
      </c>
      <c r="J554" t="s">
        <v>259</v>
      </c>
      <c r="K554" t="s">
        <v>916</v>
      </c>
      <c r="L554" t="s">
        <v>1301</v>
      </c>
    </row>
    <row r="555" spans="1:12" x14ac:dyDescent="0.25">
      <c r="A555" t="s">
        <v>2956</v>
      </c>
      <c r="B555">
        <v>554</v>
      </c>
      <c r="C555" t="s">
        <v>1959</v>
      </c>
      <c r="D555">
        <v>675</v>
      </c>
      <c r="E555">
        <v>476731401</v>
      </c>
      <c r="F555" t="s">
        <v>1397</v>
      </c>
      <c r="G555" t="s">
        <v>1398</v>
      </c>
      <c r="H555" t="s">
        <v>258</v>
      </c>
      <c r="J555" t="s">
        <v>259</v>
      </c>
      <c r="K555" t="s">
        <v>417</v>
      </c>
      <c r="L555" t="s">
        <v>1399</v>
      </c>
    </row>
    <row r="556" spans="1:12" x14ac:dyDescent="0.25">
      <c r="A556" t="s">
        <v>2957</v>
      </c>
      <c r="B556">
        <v>555</v>
      </c>
      <c r="C556" t="s">
        <v>1959</v>
      </c>
      <c r="D556">
        <v>677</v>
      </c>
      <c r="E556">
        <v>478582311</v>
      </c>
      <c r="F556" t="s">
        <v>1402</v>
      </c>
      <c r="G556" t="s">
        <v>1403</v>
      </c>
      <c r="H556" t="s">
        <v>258</v>
      </c>
      <c r="J556" t="s">
        <v>259</v>
      </c>
      <c r="K556" t="s">
        <v>859</v>
      </c>
      <c r="L556" t="s">
        <v>784</v>
      </c>
    </row>
    <row r="557" spans="1:12" x14ac:dyDescent="0.25">
      <c r="A557" t="s">
        <v>2492</v>
      </c>
      <c r="B557">
        <v>556</v>
      </c>
      <c r="C557" t="s">
        <v>1959</v>
      </c>
      <c r="D557">
        <v>677</v>
      </c>
      <c r="E557">
        <v>478582311</v>
      </c>
      <c r="F557" t="s">
        <v>1402</v>
      </c>
      <c r="G557" t="s">
        <v>1403</v>
      </c>
      <c r="H557" t="s">
        <v>258</v>
      </c>
      <c r="J557" t="s">
        <v>259</v>
      </c>
      <c r="K557" t="s">
        <v>859</v>
      </c>
      <c r="L557" t="s">
        <v>784</v>
      </c>
    </row>
    <row r="558" spans="1:12" x14ac:dyDescent="0.25">
      <c r="A558" t="s">
        <v>2958</v>
      </c>
      <c r="B558">
        <v>557</v>
      </c>
      <c r="C558" t="s">
        <v>1959</v>
      </c>
      <c r="D558">
        <v>677</v>
      </c>
      <c r="E558">
        <v>478582311</v>
      </c>
      <c r="F558" t="s">
        <v>1402</v>
      </c>
      <c r="G558" t="s">
        <v>1403</v>
      </c>
      <c r="H558" t="s">
        <v>258</v>
      </c>
      <c r="J558" t="s">
        <v>259</v>
      </c>
      <c r="K558" t="s">
        <v>859</v>
      </c>
      <c r="L558" t="s">
        <v>784</v>
      </c>
    </row>
    <row r="559" spans="1:12" x14ac:dyDescent="0.25">
      <c r="A559" t="s">
        <v>2959</v>
      </c>
      <c r="B559">
        <v>558</v>
      </c>
      <c r="C559" t="s">
        <v>1959</v>
      </c>
      <c r="D559">
        <v>679</v>
      </c>
      <c r="E559">
        <v>479826263</v>
      </c>
      <c r="F559" t="s">
        <v>1409</v>
      </c>
      <c r="G559" t="s">
        <v>1410</v>
      </c>
      <c r="H559" t="s">
        <v>258</v>
      </c>
      <c r="J559" t="s">
        <v>259</v>
      </c>
      <c r="K559" t="s">
        <v>1073</v>
      </c>
      <c r="L559" t="s">
        <v>1399</v>
      </c>
    </row>
    <row r="560" spans="1:12" x14ac:dyDescent="0.25">
      <c r="A560" t="s">
        <v>2960</v>
      </c>
      <c r="B560">
        <v>559</v>
      </c>
      <c r="C560" t="s">
        <v>1959</v>
      </c>
      <c r="D560">
        <v>679</v>
      </c>
      <c r="E560">
        <v>479826263</v>
      </c>
      <c r="F560" t="s">
        <v>1409</v>
      </c>
      <c r="G560" t="s">
        <v>1410</v>
      </c>
      <c r="H560" t="s">
        <v>258</v>
      </c>
      <c r="J560" t="s">
        <v>259</v>
      </c>
      <c r="K560" t="s">
        <v>1073</v>
      </c>
      <c r="L560" t="s">
        <v>1399</v>
      </c>
    </row>
    <row r="561" spans="1:12" x14ac:dyDescent="0.25">
      <c r="A561" t="s">
        <v>2961</v>
      </c>
      <c r="B561">
        <v>560</v>
      </c>
      <c r="C561" t="s">
        <v>1959</v>
      </c>
      <c r="D561">
        <v>679</v>
      </c>
      <c r="E561">
        <v>479826263</v>
      </c>
      <c r="F561" t="s">
        <v>1409</v>
      </c>
      <c r="G561" t="s">
        <v>1410</v>
      </c>
      <c r="H561" t="s">
        <v>258</v>
      </c>
      <c r="J561" t="s">
        <v>259</v>
      </c>
      <c r="K561" t="s">
        <v>1073</v>
      </c>
      <c r="L561" t="s">
        <v>1399</v>
      </c>
    </row>
    <row r="562" spans="1:12" x14ac:dyDescent="0.25">
      <c r="A562" t="s">
        <v>2962</v>
      </c>
      <c r="B562">
        <v>561</v>
      </c>
      <c r="C562" t="s">
        <v>1959</v>
      </c>
      <c r="D562">
        <v>679</v>
      </c>
      <c r="E562">
        <v>479826263</v>
      </c>
      <c r="F562" t="s">
        <v>1409</v>
      </c>
      <c r="G562" t="s">
        <v>1410</v>
      </c>
      <c r="H562" t="s">
        <v>258</v>
      </c>
      <c r="J562" t="s">
        <v>259</v>
      </c>
      <c r="K562" t="s">
        <v>1073</v>
      </c>
      <c r="L562" t="s">
        <v>1399</v>
      </c>
    </row>
    <row r="563" spans="1:12" x14ac:dyDescent="0.25">
      <c r="A563" t="s">
        <v>2963</v>
      </c>
      <c r="B563">
        <v>562</v>
      </c>
      <c r="C563" t="s">
        <v>1959</v>
      </c>
      <c r="D563">
        <v>679</v>
      </c>
      <c r="E563">
        <v>479826263</v>
      </c>
      <c r="F563" t="s">
        <v>1409</v>
      </c>
      <c r="G563" t="s">
        <v>1410</v>
      </c>
      <c r="H563" t="s">
        <v>258</v>
      </c>
      <c r="J563" t="s">
        <v>259</v>
      </c>
      <c r="K563" t="s">
        <v>1073</v>
      </c>
      <c r="L563" t="s">
        <v>1399</v>
      </c>
    </row>
    <row r="564" spans="1:12" x14ac:dyDescent="0.25">
      <c r="A564" t="s">
        <v>2964</v>
      </c>
      <c r="B564">
        <v>563</v>
      </c>
      <c r="C564" t="s">
        <v>1959</v>
      </c>
      <c r="D564">
        <v>679</v>
      </c>
      <c r="E564">
        <v>479826263</v>
      </c>
      <c r="F564" t="s">
        <v>1409</v>
      </c>
      <c r="G564" t="s">
        <v>1410</v>
      </c>
      <c r="H564" t="s">
        <v>258</v>
      </c>
      <c r="J564" t="s">
        <v>259</v>
      </c>
      <c r="K564" t="s">
        <v>1073</v>
      </c>
      <c r="L564" t="s">
        <v>1399</v>
      </c>
    </row>
    <row r="565" spans="1:12" x14ac:dyDescent="0.25">
      <c r="A565" t="s">
        <v>2965</v>
      </c>
      <c r="B565">
        <v>564</v>
      </c>
      <c r="C565" t="s">
        <v>1959</v>
      </c>
      <c r="D565">
        <v>679</v>
      </c>
      <c r="E565">
        <v>479826263</v>
      </c>
      <c r="F565" t="s">
        <v>1409</v>
      </c>
      <c r="G565" t="s">
        <v>1410</v>
      </c>
      <c r="H565" t="s">
        <v>258</v>
      </c>
      <c r="J565" t="s">
        <v>259</v>
      </c>
      <c r="K565" t="s">
        <v>1073</v>
      </c>
      <c r="L565" t="s">
        <v>1399</v>
      </c>
    </row>
    <row r="566" spans="1:12" x14ac:dyDescent="0.25">
      <c r="A566" t="s">
        <v>2966</v>
      </c>
      <c r="B566">
        <v>565</v>
      </c>
      <c r="C566" t="s">
        <v>1959</v>
      </c>
      <c r="D566">
        <v>679</v>
      </c>
      <c r="E566">
        <v>479826263</v>
      </c>
      <c r="F566" t="s">
        <v>1409</v>
      </c>
      <c r="G566" t="s">
        <v>1410</v>
      </c>
      <c r="H566" t="s">
        <v>258</v>
      </c>
      <c r="J566" t="s">
        <v>259</v>
      </c>
      <c r="K566" t="s">
        <v>1073</v>
      </c>
      <c r="L566" t="s">
        <v>1399</v>
      </c>
    </row>
    <row r="567" spans="1:12" x14ac:dyDescent="0.25">
      <c r="A567" t="s">
        <v>2967</v>
      </c>
      <c r="B567">
        <v>566</v>
      </c>
      <c r="C567" t="s">
        <v>1959</v>
      </c>
      <c r="D567">
        <v>681</v>
      </c>
      <c r="E567">
        <v>479953733</v>
      </c>
      <c r="F567" t="s">
        <v>1413</v>
      </c>
      <c r="G567" t="s">
        <v>1414</v>
      </c>
      <c r="H567" t="s">
        <v>258</v>
      </c>
      <c r="J567" t="s">
        <v>259</v>
      </c>
      <c r="K567" t="s">
        <v>586</v>
      </c>
      <c r="L567" t="s">
        <v>1399</v>
      </c>
    </row>
    <row r="568" spans="1:12" x14ac:dyDescent="0.25">
      <c r="A568" t="s">
        <v>2968</v>
      </c>
      <c r="B568">
        <v>567</v>
      </c>
      <c r="C568" t="s">
        <v>1959</v>
      </c>
      <c r="D568">
        <v>681</v>
      </c>
      <c r="E568">
        <v>479953733</v>
      </c>
      <c r="F568" t="s">
        <v>1413</v>
      </c>
      <c r="G568" t="s">
        <v>1414</v>
      </c>
      <c r="H568" t="s">
        <v>258</v>
      </c>
      <c r="J568" t="s">
        <v>259</v>
      </c>
      <c r="K568" t="s">
        <v>586</v>
      </c>
      <c r="L568" t="s">
        <v>1399</v>
      </c>
    </row>
    <row r="569" spans="1:12" x14ac:dyDescent="0.25">
      <c r="A569" t="s">
        <v>2969</v>
      </c>
      <c r="B569">
        <v>568</v>
      </c>
      <c r="C569" t="s">
        <v>1959</v>
      </c>
      <c r="D569">
        <v>681</v>
      </c>
      <c r="E569">
        <v>479953733</v>
      </c>
      <c r="F569" t="s">
        <v>1413</v>
      </c>
      <c r="G569" t="s">
        <v>1414</v>
      </c>
      <c r="H569" t="s">
        <v>258</v>
      </c>
      <c r="J569" t="s">
        <v>259</v>
      </c>
      <c r="K569" t="s">
        <v>586</v>
      </c>
      <c r="L569" t="s">
        <v>1399</v>
      </c>
    </row>
    <row r="570" spans="1:12" x14ac:dyDescent="0.25">
      <c r="A570" t="s">
        <v>2970</v>
      </c>
      <c r="B570">
        <v>569</v>
      </c>
      <c r="C570" t="s">
        <v>1959</v>
      </c>
      <c r="D570">
        <v>684</v>
      </c>
      <c r="E570">
        <v>482322981</v>
      </c>
      <c r="F570" t="s">
        <v>1420</v>
      </c>
      <c r="G570" t="s">
        <v>1421</v>
      </c>
      <c r="H570" t="s">
        <v>258</v>
      </c>
      <c r="J570" t="s">
        <v>259</v>
      </c>
      <c r="K570" t="s">
        <v>417</v>
      </c>
      <c r="L570" t="s">
        <v>1417</v>
      </c>
    </row>
    <row r="571" spans="1:12" x14ac:dyDescent="0.25">
      <c r="A571" t="s">
        <v>2910</v>
      </c>
      <c r="B571">
        <v>570</v>
      </c>
      <c r="C571" t="s">
        <v>1959</v>
      </c>
      <c r="D571">
        <v>686</v>
      </c>
      <c r="E571">
        <v>483160798</v>
      </c>
      <c r="F571" t="s">
        <v>1424</v>
      </c>
      <c r="G571" t="s">
        <v>1425</v>
      </c>
      <c r="H571" t="s">
        <v>258</v>
      </c>
      <c r="J571" t="s">
        <v>259</v>
      </c>
      <c r="K571" t="s">
        <v>1073</v>
      </c>
      <c r="L571" t="s">
        <v>1399</v>
      </c>
    </row>
    <row r="572" spans="1:12" x14ac:dyDescent="0.25">
      <c r="A572" t="s">
        <v>2971</v>
      </c>
      <c r="B572">
        <v>571</v>
      </c>
      <c r="C572" t="s">
        <v>1959</v>
      </c>
      <c r="D572">
        <v>686</v>
      </c>
      <c r="E572">
        <v>483160798</v>
      </c>
      <c r="F572" t="s">
        <v>1424</v>
      </c>
      <c r="G572" t="s">
        <v>1425</v>
      </c>
      <c r="H572" t="s">
        <v>258</v>
      </c>
      <c r="J572" t="s">
        <v>259</v>
      </c>
      <c r="K572" t="s">
        <v>1073</v>
      </c>
      <c r="L572" t="s">
        <v>1399</v>
      </c>
    </row>
    <row r="573" spans="1:12" x14ac:dyDescent="0.25">
      <c r="A573" t="s">
        <v>2972</v>
      </c>
      <c r="B573">
        <v>572</v>
      </c>
      <c r="C573" t="s">
        <v>1959</v>
      </c>
      <c r="D573">
        <v>686</v>
      </c>
      <c r="E573">
        <v>483160798</v>
      </c>
      <c r="F573" t="s">
        <v>1424</v>
      </c>
      <c r="G573" t="s">
        <v>1425</v>
      </c>
      <c r="H573" t="s">
        <v>258</v>
      </c>
      <c r="J573" t="s">
        <v>259</v>
      </c>
      <c r="K573" t="s">
        <v>1073</v>
      </c>
      <c r="L573" t="s">
        <v>1399</v>
      </c>
    </row>
    <row r="574" spans="1:12" x14ac:dyDescent="0.25">
      <c r="A574" t="s">
        <v>2973</v>
      </c>
      <c r="B574">
        <v>573</v>
      </c>
      <c r="C574" t="s">
        <v>1959</v>
      </c>
      <c r="D574">
        <v>686</v>
      </c>
      <c r="E574">
        <v>483160798</v>
      </c>
      <c r="F574" t="s">
        <v>1424</v>
      </c>
      <c r="G574" t="s">
        <v>1425</v>
      </c>
      <c r="H574" t="s">
        <v>258</v>
      </c>
      <c r="J574" t="s">
        <v>259</v>
      </c>
      <c r="K574" t="s">
        <v>1073</v>
      </c>
      <c r="L574" t="s">
        <v>1399</v>
      </c>
    </row>
    <row r="575" spans="1:12" x14ac:dyDescent="0.25">
      <c r="A575" t="s">
        <v>2974</v>
      </c>
      <c r="B575">
        <v>574</v>
      </c>
      <c r="C575" t="s">
        <v>1959</v>
      </c>
      <c r="D575">
        <v>686</v>
      </c>
      <c r="E575">
        <v>483160798</v>
      </c>
      <c r="F575" t="s">
        <v>1424</v>
      </c>
      <c r="G575" t="s">
        <v>1425</v>
      </c>
      <c r="H575" t="s">
        <v>258</v>
      </c>
      <c r="J575" t="s">
        <v>259</v>
      </c>
      <c r="K575" t="s">
        <v>1073</v>
      </c>
      <c r="L575" t="s">
        <v>1399</v>
      </c>
    </row>
    <row r="576" spans="1:12" x14ac:dyDescent="0.25">
      <c r="A576" t="s">
        <v>2866</v>
      </c>
      <c r="B576">
        <v>575</v>
      </c>
      <c r="C576" t="s">
        <v>1959</v>
      </c>
      <c r="D576">
        <v>686</v>
      </c>
      <c r="E576">
        <v>483160798</v>
      </c>
      <c r="F576" t="s">
        <v>1424</v>
      </c>
      <c r="G576" t="s">
        <v>1425</v>
      </c>
      <c r="H576" t="s">
        <v>258</v>
      </c>
      <c r="J576" t="s">
        <v>259</v>
      </c>
      <c r="K576" t="s">
        <v>1073</v>
      </c>
      <c r="L576" t="s">
        <v>1399</v>
      </c>
    </row>
    <row r="577" spans="1:12" x14ac:dyDescent="0.25">
      <c r="A577" t="s">
        <v>2975</v>
      </c>
      <c r="B577">
        <v>576</v>
      </c>
      <c r="C577" t="s">
        <v>1959</v>
      </c>
      <c r="D577">
        <v>686</v>
      </c>
      <c r="E577">
        <v>483160798</v>
      </c>
      <c r="F577" t="s">
        <v>1424</v>
      </c>
      <c r="G577" t="s">
        <v>1425</v>
      </c>
      <c r="H577" t="s">
        <v>258</v>
      </c>
      <c r="J577" t="s">
        <v>259</v>
      </c>
      <c r="K577" t="s">
        <v>1073</v>
      </c>
      <c r="L577" t="s">
        <v>1399</v>
      </c>
    </row>
    <row r="578" spans="1:12" x14ac:dyDescent="0.25">
      <c r="A578" t="s">
        <v>2976</v>
      </c>
      <c r="B578">
        <v>577</v>
      </c>
      <c r="C578" t="s">
        <v>1959</v>
      </c>
      <c r="D578">
        <v>689</v>
      </c>
      <c r="E578">
        <v>485972166</v>
      </c>
      <c r="F578" t="s">
        <v>1430</v>
      </c>
      <c r="G578" t="s">
        <v>1431</v>
      </c>
      <c r="H578" t="s">
        <v>258</v>
      </c>
      <c r="J578" t="s">
        <v>259</v>
      </c>
      <c r="K578" t="s">
        <v>417</v>
      </c>
      <c r="L578" t="s">
        <v>1399</v>
      </c>
    </row>
    <row r="579" spans="1:12" x14ac:dyDescent="0.25">
      <c r="A579" t="s">
        <v>2977</v>
      </c>
      <c r="B579">
        <v>578</v>
      </c>
      <c r="C579" t="s">
        <v>1959</v>
      </c>
      <c r="D579">
        <v>690</v>
      </c>
      <c r="E579">
        <v>487238760</v>
      </c>
      <c r="F579" t="s">
        <v>1432</v>
      </c>
      <c r="G579" t="s">
        <v>1433</v>
      </c>
      <c r="H579" t="s">
        <v>258</v>
      </c>
      <c r="J579" t="s">
        <v>259</v>
      </c>
      <c r="K579" t="s">
        <v>632</v>
      </c>
      <c r="L579" t="s">
        <v>784</v>
      </c>
    </row>
    <row r="580" spans="1:12" x14ac:dyDescent="0.25">
      <c r="A580" t="s">
        <v>2978</v>
      </c>
      <c r="B580">
        <v>579</v>
      </c>
      <c r="C580" t="s">
        <v>1959</v>
      </c>
      <c r="D580">
        <v>691</v>
      </c>
      <c r="E580">
        <v>487502061</v>
      </c>
      <c r="F580" t="s">
        <v>1434</v>
      </c>
      <c r="G580" t="s">
        <v>1435</v>
      </c>
      <c r="H580" t="s">
        <v>258</v>
      </c>
      <c r="J580" t="s">
        <v>259</v>
      </c>
      <c r="K580" t="s">
        <v>916</v>
      </c>
      <c r="L580" t="s">
        <v>1301</v>
      </c>
    </row>
    <row r="581" spans="1:12" x14ac:dyDescent="0.25">
      <c r="A581" t="s">
        <v>2979</v>
      </c>
      <c r="B581">
        <v>580</v>
      </c>
      <c r="C581" t="s">
        <v>1959</v>
      </c>
      <c r="D581">
        <v>691</v>
      </c>
      <c r="E581">
        <v>487502061</v>
      </c>
      <c r="F581" t="s">
        <v>1434</v>
      </c>
      <c r="G581" t="s">
        <v>1435</v>
      </c>
      <c r="H581" t="s">
        <v>258</v>
      </c>
      <c r="J581" t="s">
        <v>259</v>
      </c>
      <c r="K581" t="s">
        <v>916</v>
      </c>
      <c r="L581" t="s">
        <v>1301</v>
      </c>
    </row>
    <row r="582" spans="1:12" x14ac:dyDescent="0.25">
      <c r="A582" t="s">
        <v>2486</v>
      </c>
      <c r="B582">
        <v>581</v>
      </c>
      <c r="C582" t="s">
        <v>1959</v>
      </c>
      <c r="D582">
        <v>691</v>
      </c>
      <c r="E582">
        <v>487502061</v>
      </c>
      <c r="F582" t="s">
        <v>1434</v>
      </c>
      <c r="G582" t="s">
        <v>1435</v>
      </c>
      <c r="H582" t="s">
        <v>258</v>
      </c>
      <c r="J582" t="s">
        <v>259</v>
      </c>
      <c r="K582" t="s">
        <v>916</v>
      </c>
      <c r="L582" t="s">
        <v>1301</v>
      </c>
    </row>
    <row r="583" spans="1:12" x14ac:dyDescent="0.25">
      <c r="A583" t="s">
        <v>2980</v>
      </c>
      <c r="B583">
        <v>582</v>
      </c>
      <c r="C583" t="s">
        <v>1959</v>
      </c>
      <c r="D583">
        <v>691</v>
      </c>
      <c r="E583">
        <v>487502061</v>
      </c>
      <c r="F583" t="s">
        <v>1434</v>
      </c>
      <c r="G583" t="s">
        <v>1435</v>
      </c>
      <c r="H583" t="s">
        <v>258</v>
      </c>
      <c r="J583" t="s">
        <v>259</v>
      </c>
      <c r="K583" t="s">
        <v>916</v>
      </c>
      <c r="L583" t="s">
        <v>1301</v>
      </c>
    </row>
    <row r="584" spans="1:12" x14ac:dyDescent="0.25">
      <c r="A584" t="s">
        <v>2981</v>
      </c>
      <c r="B584">
        <v>583</v>
      </c>
      <c r="C584" t="s">
        <v>1959</v>
      </c>
      <c r="D584">
        <v>692</v>
      </c>
      <c r="E584">
        <v>488068865</v>
      </c>
      <c r="F584" t="s">
        <v>1436</v>
      </c>
      <c r="G584" t="s">
        <v>1437</v>
      </c>
      <c r="H584" t="s">
        <v>264</v>
      </c>
      <c r="J584" t="s">
        <v>259</v>
      </c>
      <c r="K584" t="s">
        <v>1438</v>
      </c>
      <c r="L584" t="s">
        <v>1417</v>
      </c>
    </row>
    <row r="585" spans="1:12" x14ac:dyDescent="0.25">
      <c r="A585" t="s">
        <v>2982</v>
      </c>
      <c r="B585">
        <v>584</v>
      </c>
      <c r="C585" t="s">
        <v>1959</v>
      </c>
      <c r="D585">
        <v>692</v>
      </c>
      <c r="E585">
        <v>488068865</v>
      </c>
      <c r="F585" t="s">
        <v>1436</v>
      </c>
      <c r="G585" t="s">
        <v>1437</v>
      </c>
      <c r="H585" t="s">
        <v>264</v>
      </c>
      <c r="J585" t="s">
        <v>259</v>
      </c>
      <c r="K585" t="s">
        <v>1438</v>
      </c>
      <c r="L585" t="s">
        <v>1417</v>
      </c>
    </row>
    <row r="586" spans="1:12" x14ac:dyDescent="0.25">
      <c r="A586" t="s">
        <v>2983</v>
      </c>
      <c r="B586">
        <v>585</v>
      </c>
      <c r="C586" t="s">
        <v>1959</v>
      </c>
      <c r="D586">
        <v>692</v>
      </c>
      <c r="E586">
        <v>488068865</v>
      </c>
      <c r="F586" t="s">
        <v>1436</v>
      </c>
      <c r="G586" t="s">
        <v>1437</v>
      </c>
      <c r="H586" t="s">
        <v>264</v>
      </c>
      <c r="J586" t="s">
        <v>259</v>
      </c>
      <c r="K586" t="s">
        <v>1438</v>
      </c>
      <c r="L586" t="s">
        <v>1417</v>
      </c>
    </row>
    <row r="587" spans="1:12" x14ac:dyDescent="0.25">
      <c r="A587" t="s">
        <v>2984</v>
      </c>
      <c r="B587">
        <v>586</v>
      </c>
      <c r="C587" t="s">
        <v>1959</v>
      </c>
      <c r="D587">
        <v>692</v>
      </c>
      <c r="E587">
        <v>488068865</v>
      </c>
      <c r="F587" t="s">
        <v>1436</v>
      </c>
      <c r="G587" t="s">
        <v>1437</v>
      </c>
      <c r="H587" t="s">
        <v>264</v>
      </c>
      <c r="J587" t="s">
        <v>259</v>
      </c>
      <c r="K587" t="s">
        <v>1438</v>
      </c>
      <c r="L587" t="s">
        <v>1417</v>
      </c>
    </row>
    <row r="588" spans="1:12" x14ac:dyDescent="0.25">
      <c r="A588" t="s">
        <v>2985</v>
      </c>
      <c r="B588">
        <v>587</v>
      </c>
      <c r="C588" t="s">
        <v>1959</v>
      </c>
      <c r="D588">
        <v>693</v>
      </c>
      <c r="E588">
        <v>488088338</v>
      </c>
      <c r="F588" t="s">
        <v>1439</v>
      </c>
      <c r="G588" t="s">
        <v>1440</v>
      </c>
      <c r="H588" t="s">
        <v>258</v>
      </c>
      <c r="J588" t="s">
        <v>259</v>
      </c>
      <c r="K588" t="s">
        <v>1441</v>
      </c>
      <c r="L588" t="s">
        <v>1417</v>
      </c>
    </row>
    <row r="589" spans="1:12" x14ac:dyDescent="0.25">
      <c r="A589" t="s">
        <v>2986</v>
      </c>
      <c r="B589">
        <v>588</v>
      </c>
      <c r="C589" t="s">
        <v>1959</v>
      </c>
      <c r="D589">
        <v>693</v>
      </c>
      <c r="E589">
        <v>488088338</v>
      </c>
      <c r="F589" t="s">
        <v>1439</v>
      </c>
      <c r="G589" t="s">
        <v>1440</v>
      </c>
      <c r="H589" t="s">
        <v>258</v>
      </c>
      <c r="J589" t="s">
        <v>259</v>
      </c>
      <c r="K589" t="s">
        <v>1441</v>
      </c>
      <c r="L589" t="s">
        <v>1417</v>
      </c>
    </row>
    <row r="590" spans="1:12" x14ac:dyDescent="0.25">
      <c r="A590" t="s">
        <v>2987</v>
      </c>
      <c r="B590">
        <v>589</v>
      </c>
      <c r="C590" t="s">
        <v>1959</v>
      </c>
      <c r="D590">
        <v>694</v>
      </c>
      <c r="E590">
        <v>488098294</v>
      </c>
      <c r="F590" t="s">
        <v>1442</v>
      </c>
      <c r="G590" t="s">
        <v>1443</v>
      </c>
      <c r="H590" t="s">
        <v>258</v>
      </c>
      <c r="J590" t="s">
        <v>259</v>
      </c>
      <c r="K590" t="s">
        <v>1441</v>
      </c>
      <c r="L590" t="s">
        <v>1417</v>
      </c>
    </row>
    <row r="591" spans="1:12" x14ac:dyDescent="0.25">
      <c r="A591" t="s">
        <v>2988</v>
      </c>
      <c r="B591">
        <v>590</v>
      </c>
      <c r="C591" t="s">
        <v>1959</v>
      </c>
      <c r="D591">
        <v>694</v>
      </c>
      <c r="E591">
        <v>488098294</v>
      </c>
      <c r="F591" t="s">
        <v>1442</v>
      </c>
      <c r="G591" t="s">
        <v>1443</v>
      </c>
      <c r="H591" t="s">
        <v>258</v>
      </c>
      <c r="J591" t="s">
        <v>259</v>
      </c>
      <c r="K591" t="s">
        <v>1441</v>
      </c>
      <c r="L591" t="s">
        <v>1417</v>
      </c>
    </row>
    <row r="592" spans="1:12" x14ac:dyDescent="0.25">
      <c r="A592" t="s">
        <v>2989</v>
      </c>
      <c r="B592">
        <v>591</v>
      </c>
      <c r="C592" t="s">
        <v>1959</v>
      </c>
      <c r="D592">
        <v>694</v>
      </c>
      <c r="E592">
        <v>488098294</v>
      </c>
      <c r="F592" t="s">
        <v>1442</v>
      </c>
      <c r="G592" t="s">
        <v>1443</v>
      </c>
      <c r="H592" t="s">
        <v>258</v>
      </c>
      <c r="J592" t="s">
        <v>259</v>
      </c>
      <c r="K592" t="s">
        <v>1441</v>
      </c>
      <c r="L592" t="s">
        <v>1417</v>
      </c>
    </row>
    <row r="593" spans="1:12" x14ac:dyDescent="0.25">
      <c r="A593" t="s">
        <v>2990</v>
      </c>
      <c r="B593">
        <v>592</v>
      </c>
      <c r="C593" t="s">
        <v>1959</v>
      </c>
      <c r="D593">
        <v>694</v>
      </c>
      <c r="E593">
        <v>488098294</v>
      </c>
      <c r="F593" t="s">
        <v>1442</v>
      </c>
      <c r="G593" t="s">
        <v>1443</v>
      </c>
      <c r="H593" t="s">
        <v>258</v>
      </c>
      <c r="J593" t="s">
        <v>259</v>
      </c>
      <c r="K593" t="s">
        <v>1441</v>
      </c>
      <c r="L593" t="s">
        <v>1417</v>
      </c>
    </row>
    <row r="594" spans="1:12" x14ac:dyDescent="0.25">
      <c r="A594" t="s">
        <v>2991</v>
      </c>
      <c r="B594">
        <v>593</v>
      </c>
      <c r="C594" t="s">
        <v>1959</v>
      </c>
      <c r="D594">
        <v>695</v>
      </c>
      <c r="E594">
        <v>488706686</v>
      </c>
      <c r="F594" t="s">
        <v>1444</v>
      </c>
      <c r="G594" t="s">
        <v>1445</v>
      </c>
      <c r="H594" t="s">
        <v>258</v>
      </c>
      <c r="J594" t="s">
        <v>259</v>
      </c>
      <c r="K594" t="s">
        <v>1408</v>
      </c>
      <c r="L594" t="s">
        <v>1417</v>
      </c>
    </row>
    <row r="595" spans="1:12" x14ac:dyDescent="0.25">
      <c r="A595" t="s">
        <v>2992</v>
      </c>
      <c r="B595">
        <v>594</v>
      </c>
      <c r="C595" t="s">
        <v>1959</v>
      </c>
      <c r="D595">
        <v>695</v>
      </c>
      <c r="E595">
        <v>488706686</v>
      </c>
      <c r="F595" t="s">
        <v>1444</v>
      </c>
      <c r="G595" t="s">
        <v>1445</v>
      </c>
      <c r="H595" t="s">
        <v>258</v>
      </c>
      <c r="J595" t="s">
        <v>259</v>
      </c>
      <c r="K595" t="s">
        <v>1408</v>
      </c>
      <c r="L595" t="s">
        <v>1417</v>
      </c>
    </row>
    <row r="596" spans="1:12" x14ac:dyDescent="0.25">
      <c r="A596" t="s">
        <v>2993</v>
      </c>
      <c r="B596">
        <v>595</v>
      </c>
      <c r="C596" t="s">
        <v>1959</v>
      </c>
      <c r="D596">
        <v>695</v>
      </c>
      <c r="E596">
        <v>488706686</v>
      </c>
      <c r="F596" t="s">
        <v>1444</v>
      </c>
      <c r="G596" t="s">
        <v>1445</v>
      </c>
      <c r="H596" t="s">
        <v>258</v>
      </c>
      <c r="J596" t="s">
        <v>259</v>
      </c>
      <c r="K596" t="s">
        <v>1408</v>
      </c>
      <c r="L596" t="s">
        <v>1417</v>
      </c>
    </row>
    <row r="597" spans="1:12" x14ac:dyDescent="0.25">
      <c r="A597" t="s">
        <v>2994</v>
      </c>
      <c r="B597">
        <v>596</v>
      </c>
      <c r="C597" t="s">
        <v>1959</v>
      </c>
      <c r="D597">
        <v>696</v>
      </c>
      <c r="E597">
        <v>488717850</v>
      </c>
      <c r="F597" t="s">
        <v>1447</v>
      </c>
      <c r="G597" t="s">
        <v>1448</v>
      </c>
      <c r="H597" t="s">
        <v>258</v>
      </c>
      <c r="J597" t="s">
        <v>259</v>
      </c>
      <c r="K597" t="s">
        <v>1408</v>
      </c>
      <c r="L597" t="s">
        <v>1417</v>
      </c>
    </row>
    <row r="598" spans="1:12" x14ac:dyDescent="0.25">
      <c r="A598" t="s">
        <v>2995</v>
      </c>
      <c r="B598">
        <v>597</v>
      </c>
      <c r="C598" t="s">
        <v>1959</v>
      </c>
      <c r="D598">
        <v>696</v>
      </c>
      <c r="E598">
        <v>488717850</v>
      </c>
      <c r="F598" t="s">
        <v>1447</v>
      </c>
      <c r="G598" t="s">
        <v>1448</v>
      </c>
      <c r="H598" t="s">
        <v>258</v>
      </c>
      <c r="J598" t="s">
        <v>259</v>
      </c>
      <c r="K598" t="s">
        <v>1408</v>
      </c>
      <c r="L598" t="s">
        <v>1417</v>
      </c>
    </row>
    <row r="599" spans="1:12" x14ac:dyDescent="0.25">
      <c r="A599" t="s">
        <v>2996</v>
      </c>
      <c r="B599">
        <v>598</v>
      </c>
      <c r="C599" t="s">
        <v>1959</v>
      </c>
      <c r="D599">
        <v>696</v>
      </c>
      <c r="E599">
        <v>488717850</v>
      </c>
      <c r="F599" t="s">
        <v>1447</v>
      </c>
      <c r="G599" t="s">
        <v>1448</v>
      </c>
      <c r="H599" t="s">
        <v>258</v>
      </c>
      <c r="J599" t="s">
        <v>259</v>
      </c>
      <c r="K599" t="s">
        <v>1408</v>
      </c>
      <c r="L599" t="s">
        <v>1417</v>
      </c>
    </row>
    <row r="600" spans="1:12" x14ac:dyDescent="0.25">
      <c r="A600" t="s">
        <v>2997</v>
      </c>
      <c r="B600">
        <v>599</v>
      </c>
      <c r="C600" t="s">
        <v>1959</v>
      </c>
      <c r="D600">
        <v>696</v>
      </c>
      <c r="E600">
        <v>488717850</v>
      </c>
      <c r="F600" t="s">
        <v>1447</v>
      </c>
      <c r="G600" t="s">
        <v>1448</v>
      </c>
      <c r="H600" t="s">
        <v>258</v>
      </c>
      <c r="J600" t="s">
        <v>259</v>
      </c>
      <c r="K600" t="s">
        <v>1408</v>
      </c>
      <c r="L600" t="s">
        <v>1417</v>
      </c>
    </row>
    <row r="601" spans="1:12" x14ac:dyDescent="0.25">
      <c r="A601" t="s">
        <v>2998</v>
      </c>
      <c r="B601">
        <v>600</v>
      </c>
      <c r="C601" t="s">
        <v>1959</v>
      </c>
      <c r="D601">
        <v>697</v>
      </c>
      <c r="E601">
        <v>488736085</v>
      </c>
      <c r="F601" t="s">
        <v>1449</v>
      </c>
      <c r="G601" t="s">
        <v>1450</v>
      </c>
      <c r="H601" t="s">
        <v>258</v>
      </c>
      <c r="J601" t="s">
        <v>259</v>
      </c>
      <c r="K601" t="s">
        <v>1408</v>
      </c>
      <c r="L601" t="s">
        <v>1417</v>
      </c>
    </row>
    <row r="602" spans="1:12" x14ac:dyDescent="0.25">
      <c r="A602" t="s">
        <v>2999</v>
      </c>
      <c r="B602">
        <v>601</v>
      </c>
      <c r="C602" t="s">
        <v>1959</v>
      </c>
      <c r="D602">
        <v>697</v>
      </c>
      <c r="E602">
        <v>488736085</v>
      </c>
      <c r="F602" t="s">
        <v>1449</v>
      </c>
      <c r="G602" t="s">
        <v>1450</v>
      </c>
      <c r="H602" t="s">
        <v>258</v>
      </c>
      <c r="J602" t="s">
        <v>259</v>
      </c>
      <c r="K602" t="s">
        <v>1408</v>
      </c>
      <c r="L602" t="s">
        <v>1417</v>
      </c>
    </row>
    <row r="603" spans="1:12" x14ac:dyDescent="0.25">
      <c r="A603" t="s">
        <v>3000</v>
      </c>
      <c r="B603">
        <v>602</v>
      </c>
      <c r="C603" t="s">
        <v>1959</v>
      </c>
      <c r="D603">
        <v>698</v>
      </c>
      <c r="E603">
        <v>488742834</v>
      </c>
      <c r="F603" t="s">
        <v>1451</v>
      </c>
      <c r="G603" t="s">
        <v>1452</v>
      </c>
      <c r="H603" t="s">
        <v>258</v>
      </c>
      <c r="J603" t="s">
        <v>259</v>
      </c>
      <c r="K603" t="s">
        <v>1408</v>
      </c>
      <c r="L603" t="s">
        <v>1417</v>
      </c>
    </row>
    <row r="604" spans="1:12" x14ac:dyDescent="0.25">
      <c r="A604" t="s">
        <v>3001</v>
      </c>
      <c r="B604">
        <v>603</v>
      </c>
      <c r="C604" t="s">
        <v>1959</v>
      </c>
      <c r="D604">
        <v>698</v>
      </c>
      <c r="E604">
        <v>488742834</v>
      </c>
      <c r="F604" t="s">
        <v>1451</v>
      </c>
      <c r="G604" t="s">
        <v>1452</v>
      </c>
      <c r="H604" t="s">
        <v>258</v>
      </c>
      <c r="J604" t="s">
        <v>259</v>
      </c>
      <c r="K604" t="s">
        <v>1408</v>
      </c>
      <c r="L604" t="s">
        <v>1417</v>
      </c>
    </row>
    <row r="605" spans="1:12" x14ac:dyDescent="0.25">
      <c r="A605" t="s">
        <v>3002</v>
      </c>
      <c r="B605">
        <v>604</v>
      </c>
      <c r="C605" t="s">
        <v>1959</v>
      </c>
      <c r="D605">
        <v>698</v>
      </c>
      <c r="E605">
        <v>488742834</v>
      </c>
      <c r="F605" t="s">
        <v>1451</v>
      </c>
      <c r="G605" t="s">
        <v>1452</v>
      </c>
      <c r="H605" t="s">
        <v>258</v>
      </c>
      <c r="J605" t="s">
        <v>259</v>
      </c>
      <c r="K605" t="s">
        <v>1408</v>
      </c>
      <c r="L605" t="s">
        <v>1417</v>
      </c>
    </row>
    <row r="606" spans="1:12" x14ac:dyDescent="0.25">
      <c r="A606" t="s">
        <v>3003</v>
      </c>
      <c r="B606">
        <v>605</v>
      </c>
      <c r="C606" t="s">
        <v>1959</v>
      </c>
      <c r="D606">
        <v>700</v>
      </c>
      <c r="E606">
        <v>489357812</v>
      </c>
      <c r="F606" t="s">
        <v>1455</v>
      </c>
      <c r="G606" t="s">
        <v>1456</v>
      </c>
      <c r="J606" t="s">
        <v>259</v>
      </c>
      <c r="K606" t="s">
        <v>550</v>
      </c>
      <c r="L606" t="s">
        <v>558</v>
      </c>
    </row>
    <row r="607" spans="1:12" x14ac:dyDescent="0.25">
      <c r="A607" t="s">
        <v>2910</v>
      </c>
      <c r="B607">
        <v>606</v>
      </c>
      <c r="C607" t="s">
        <v>1959</v>
      </c>
      <c r="D607">
        <v>701</v>
      </c>
      <c r="E607">
        <v>489526588</v>
      </c>
      <c r="F607" t="s">
        <v>1457</v>
      </c>
      <c r="G607" t="s">
        <v>1458</v>
      </c>
      <c r="H607" t="s">
        <v>258</v>
      </c>
      <c r="J607" t="s">
        <v>259</v>
      </c>
      <c r="K607" t="s">
        <v>1073</v>
      </c>
      <c r="L607" t="s">
        <v>1417</v>
      </c>
    </row>
    <row r="608" spans="1:12" x14ac:dyDescent="0.25">
      <c r="A608" t="s">
        <v>2866</v>
      </c>
      <c r="B608">
        <v>607</v>
      </c>
      <c r="C608" t="s">
        <v>1959</v>
      </c>
      <c r="D608">
        <v>701</v>
      </c>
      <c r="E608">
        <v>489526588</v>
      </c>
      <c r="F608" t="s">
        <v>1457</v>
      </c>
      <c r="G608" t="s">
        <v>1458</v>
      </c>
      <c r="H608" t="s">
        <v>258</v>
      </c>
      <c r="J608" t="s">
        <v>259</v>
      </c>
      <c r="K608" t="s">
        <v>1073</v>
      </c>
      <c r="L608" t="s">
        <v>1417</v>
      </c>
    </row>
    <row r="609" spans="1:12" x14ac:dyDescent="0.25">
      <c r="A609" t="s">
        <v>3004</v>
      </c>
      <c r="B609">
        <v>608</v>
      </c>
      <c r="C609" t="s">
        <v>1959</v>
      </c>
      <c r="D609">
        <v>701</v>
      </c>
      <c r="E609">
        <v>489526588</v>
      </c>
      <c r="F609" t="s">
        <v>1457</v>
      </c>
      <c r="G609" t="s">
        <v>1458</v>
      </c>
      <c r="H609" t="s">
        <v>258</v>
      </c>
      <c r="J609" t="s">
        <v>259</v>
      </c>
      <c r="K609" t="s">
        <v>1073</v>
      </c>
      <c r="L609" t="s">
        <v>1417</v>
      </c>
    </row>
    <row r="610" spans="1:12" x14ac:dyDescent="0.25">
      <c r="A610" t="s">
        <v>3005</v>
      </c>
      <c r="B610">
        <v>609</v>
      </c>
      <c r="C610" t="s">
        <v>1959</v>
      </c>
      <c r="D610">
        <v>703</v>
      </c>
      <c r="E610">
        <v>489766869</v>
      </c>
      <c r="F610" t="s">
        <v>1461</v>
      </c>
      <c r="G610" t="s">
        <v>1462</v>
      </c>
      <c r="H610" t="s">
        <v>258</v>
      </c>
      <c r="J610" t="s">
        <v>259</v>
      </c>
      <c r="K610" t="s">
        <v>1463</v>
      </c>
      <c r="L610" t="s">
        <v>1417</v>
      </c>
    </row>
    <row r="611" spans="1:12" x14ac:dyDescent="0.25">
      <c r="A611" t="s">
        <v>3006</v>
      </c>
      <c r="B611">
        <v>610</v>
      </c>
      <c r="C611" t="s">
        <v>1959</v>
      </c>
      <c r="D611">
        <v>703</v>
      </c>
      <c r="E611">
        <v>489766869</v>
      </c>
      <c r="F611" t="s">
        <v>1461</v>
      </c>
      <c r="G611" t="s">
        <v>1462</v>
      </c>
      <c r="H611" t="s">
        <v>258</v>
      </c>
      <c r="J611" t="s">
        <v>259</v>
      </c>
      <c r="K611" t="s">
        <v>1463</v>
      </c>
      <c r="L611" t="s">
        <v>1417</v>
      </c>
    </row>
    <row r="612" spans="1:12" x14ac:dyDescent="0.25">
      <c r="A612" t="s">
        <v>3007</v>
      </c>
      <c r="B612">
        <v>611</v>
      </c>
      <c r="C612" t="s">
        <v>1959</v>
      </c>
      <c r="D612">
        <v>703</v>
      </c>
      <c r="E612">
        <v>489766869</v>
      </c>
      <c r="F612" t="s">
        <v>1461</v>
      </c>
      <c r="G612" t="s">
        <v>1462</v>
      </c>
      <c r="H612" t="s">
        <v>258</v>
      </c>
      <c r="J612" t="s">
        <v>259</v>
      </c>
      <c r="K612" t="s">
        <v>1463</v>
      </c>
      <c r="L612" t="s">
        <v>1417</v>
      </c>
    </row>
    <row r="613" spans="1:12" x14ac:dyDescent="0.25">
      <c r="A613" t="s">
        <v>3008</v>
      </c>
      <c r="B613">
        <v>612</v>
      </c>
      <c r="C613" t="s">
        <v>1959</v>
      </c>
      <c r="D613">
        <v>704</v>
      </c>
      <c r="E613">
        <v>491098111</v>
      </c>
      <c r="F613" t="s">
        <v>1464</v>
      </c>
      <c r="G613" t="s">
        <v>1465</v>
      </c>
      <c r="H613" t="s">
        <v>258</v>
      </c>
      <c r="J613" t="s">
        <v>259</v>
      </c>
      <c r="K613" t="s">
        <v>736</v>
      </c>
      <c r="L613" t="s">
        <v>1417</v>
      </c>
    </row>
    <row r="614" spans="1:12" x14ac:dyDescent="0.25">
      <c r="A614" t="s">
        <v>2486</v>
      </c>
      <c r="B614">
        <v>613</v>
      </c>
      <c r="C614" t="s">
        <v>1959</v>
      </c>
      <c r="D614">
        <v>705</v>
      </c>
      <c r="E614">
        <v>492443892</v>
      </c>
      <c r="F614" t="s">
        <v>1466</v>
      </c>
      <c r="G614" t="s">
        <v>1467</v>
      </c>
      <c r="H614" t="s">
        <v>258</v>
      </c>
      <c r="J614" t="s">
        <v>259</v>
      </c>
      <c r="K614" t="s">
        <v>916</v>
      </c>
      <c r="L614" t="s">
        <v>1417</v>
      </c>
    </row>
    <row r="615" spans="1:12" x14ac:dyDescent="0.25">
      <c r="A615" t="s">
        <v>2797</v>
      </c>
      <c r="B615">
        <v>614</v>
      </c>
      <c r="C615" t="s">
        <v>1959</v>
      </c>
      <c r="D615">
        <v>705</v>
      </c>
      <c r="E615">
        <v>492443892</v>
      </c>
      <c r="F615" t="s">
        <v>1466</v>
      </c>
      <c r="G615" t="s">
        <v>1467</v>
      </c>
      <c r="H615" t="s">
        <v>258</v>
      </c>
      <c r="J615" t="s">
        <v>259</v>
      </c>
      <c r="K615" t="s">
        <v>916</v>
      </c>
      <c r="L615" t="s">
        <v>1417</v>
      </c>
    </row>
    <row r="616" spans="1:12" x14ac:dyDescent="0.25">
      <c r="A616" t="s">
        <v>3009</v>
      </c>
      <c r="B616">
        <v>615</v>
      </c>
      <c r="C616" t="s">
        <v>1959</v>
      </c>
      <c r="D616">
        <v>705</v>
      </c>
      <c r="E616">
        <v>492443892</v>
      </c>
      <c r="F616" t="s">
        <v>1466</v>
      </c>
      <c r="G616" t="s">
        <v>1467</v>
      </c>
      <c r="H616" t="s">
        <v>258</v>
      </c>
      <c r="J616" t="s">
        <v>259</v>
      </c>
      <c r="K616" t="s">
        <v>916</v>
      </c>
      <c r="L616" t="s">
        <v>1417</v>
      </c>
    </row>
    <row r="617" spans="1:12" x14ac:dyDescent="0.25">
      <c r="A617" t="s">
        <v>3010</v>
      </c>
      <c r="B617">
        <v>616</v>
      </c>
      <c r="C617" t="s">
        <v>1959</v>
      </c>
      <c r="D617">
        <v>705</v>
      </c>
      <c r="E617">
        <v>492443892</v>
      </c>
      <c r="F617" t="s">
        <v>1466</v>
      </c>
      <c r="G617" t="s">
        <v>1467</v>
      </c>
      <c r="H617" t="s">
        <v>258</v>
      </c>
      <c r="J617" t="s">
        <v>259</v>
      </c>
      <c r="K617" t="s">
        <v>916</v>
      </c>
      <c r="L617" t="s">
        <v>1417</v>
      </c>
    </row>
    <row r="618" spans="1:12" x14ac:dyDescent="0.25">
      <c r="A618" t="s">
        <v>3011</v>
      </c>
      <c r="B618">
        <v>617</v>
      </c>
      <c r="C618" t="s">
        <v>1959</v>
      </c>
      <c r="D618">
        <v>707</v>
      </c>
      <c r="E618">
        <v>493373530</v>
      </c>
      <c r="F618" t="s">
        <v>1470</v>
      </c>
      <c r="G618" t="s">
        <v>1471</v>
      </c>
      <c r="H618" t="s">
        <v>294</v>
      </c>
      <c r="J618" t="s">
        <v>259</v>
      </c>
      <c r="K618" t="s">
        <v>1472</v>
      </c>
      <c r="L618" t="s">
        <v>1417</v>
      </c>
    </row>
    <row r="619" spans="1:12" x14ac:dyDescent="0.25">
      <c r="A619" t="s">
        <v>3012</v>
      </c>
      <c r="B619">
        <v>618</v>
      </c>
      <c r="C619" t="s">
        <v>1959</v>
      </c>
      <c r="D619">
        <v>708</v>
      </c>
      <c r="E619">
        <v>493938080</v>
      </c>
      <c r="F619" t="s">
        <v>1473</v>
      </c>
      <c r="G619" t="s">
        <v>1474</v>
      </c>
      <c r="H619" t="s">
        <v>258</v>
      </c>
      <c r="J619" t="s">
        <v>259</v>
      </c>
      <c r="K619" t="s">
        <v>1185</v>
      </c>
      <c r="L619" t="s">
        <v>1417</v>
      </c>
    </row>
    <row r="620" spans="1:12" x14ac:dyDescent="0.25">
      <c r="A620" t="s">
        <v>3013</v>
      </c>
      <c r="B620">
        <v>619</v>
      </c>
      <c r="C620" t="s">
        <v>1959</v>
      </c>
      <c r="D620">
        <v>710</v>
      </c>
      <c r="E620">
        <v>494440958</v>
      </c>
      <c r="F620" t="s">
        <v>1477</v>
      </c>
      <c r="G620" t="s">
        <v>1478</v>
      </c>
      <c r="H620" t="s">
        <v>258</v>
      </c>
      <c r="J620" t="s">
        <v>259</v>
      </c>
      <c r="K620" t="s">
        <v>859</v>
      </c>
      <c r="L620" t="s">
        <v>1399</v>
      </c>
    </row>
    <row r="621" spans="1:12" x14ac:dyDescent="0.25">
      <c r="A621" t="s">
        <v>2971</v>
      </c>
      <c r="B621">
        <v>620</v>
      </c>
      <c r="C621" t="s">
        <v>1959</v>
      </c>
      <c r="D621">
        <v>710</v>
      </c>
      <c r="E621">
        <v>494440958</v>
      </c>
      <c r="F621" t="s">
        <v>1477</v>
      </c>
      <c r="G621" t="s">
        <v>1478</v>
      </c>
      <c r="H621" t="s">
        <v>258</v>
      </c>
      <c r="J621" t="s">
        <v>259</v>
      </c>
      <c r="K621" t="s">
        <v>859</v>
      </c>
      <c r="L621" t="s">
        <v>1399</v>
      </c>
    </row>
    <row r="622" spans="1:12" x14ac:dyDescent="0.25">
      <c r="A622" t="s">
        <v>3014</v>
      </c>
      <c r="B622">
        <v>621</v>
      </c>
      <c r="C622" t="s">
        <v>1959</v>
      </c>
      <c r="D622">
        <v>710</v>
      </c>
      <c r="E622">
        <v>494440958</v>
      </c>
      <c r="F622" t="s">
        <v>1477</v>
      </c>
      <c r="G622" t="s">
        <v>1478</v>
      </c>
      <c r="H622" t="s">
        <v>258</v>
      </c>
      <c r="J622" t="s">
        <v>259</v>
      </c>
      <c r="K622" t="s">
        <v>859</v>
      </c>
      <c r="L622" t="s">
        <v>1399</v>
      </c>
    </row>
    <row r="623" spans="1:12" x14ac:dyDescent="0.25">
      <c r="A623" t="s">
        <v>2973</v>
      </c>
      <c r="B623">
        <v>622</v>
      </c>
      <c r="C623" t="s">
        <v>1959</v>
      </c>
      <c r="D623">
        <v>710</v>
      </c>
      <c r="E623">
        <v>494440958</v>
      </c>
      <c r="F623" t="s">
        <v>1477</v>
      </c>
      <c r="G623" t="s">
        <v>1478</v>
      </c>
      <c r="H623" t="s">
        <v>258</v>
      </c>
      <c r="J623" t="s">
        <v>259</v>
      </c>
      <c r="K623" t="s">
        <v>859</v>
      </c>
      <c r="L623" t="s">
        <v>1399</v>
      </c>
    </row>
    <row r="624" spans="1:12" x14ac:dyDescent="0.25">
      <c r="A624" t="s">
        <v>3015</v>
      </c>
      <c r="B624">
        <v>623</v>
      </c>
      <c r="C624" t="s">
        <v>1959</v>
      </c>
      <c r="D624">
        <v>710</v>
      </c>
      <c r="E624">
        <v>494440958</v>
      </c>
      <c r="F624" t="s">
        <v>1477</v>
      </c>
      <c r="G624" t="s">
        <v>1478</v>
      </c>
      <c r="H624" t="s">
        <v>258</v>
      </c>
      <c r="J624" t="s">
        <v>259</v>
      </c>
      <c r="K624" t="s">
        <v>859</v>
      </c>
      <c r="L624" t="s">
        <v>1399</v>
      </c>
    </row>
    <row r="625" spans="1:12" x14ac:dyDescent="0.25">
      <c r="A625" t="s">
        <v>3016</v>
      </c>
      <c r="B625">
        <v>624</v>
      </c>
      <c r="C625" t="s">
        <v>1959</v>
      </c>
      <c r="D625">
        <v>712</v>
      </c>
      <c r="E625">
        <v>494473522</v>
      </c>
      <c r="F625" t="s">
        <v>1481</v>
      </c>
      <c r="G625" t="s">
        <v>1482</v>
      </c>
      <c r="H625" t="s">
        <v>258</v>
      </c>
      <c r="J625" t="s">
        <v>259</v>
      </c>
      <c r="K625" t="s">
        <v>712</v>
      </c>
      <c r="L625" t="s">
        <v>1417</v>
      </c>
    </row>
    <row r="626" spans="1:12" x14ac:dyDescent="0.25">
      <c r="A626" t="s">
        <v>2910</v>
      </c>
      <c r="B626">
        <v>625</v>
      </c>
      <c r="C626" t="s">
        <v>1959</v>
      </c>
      <c r="D626">
        <v>713</v>
      </c>
      <c r="E626">
        <v>494488577</v>
      </c>
      <c r="F626" t="s">
        <v>1483</v>
      </c>
      <c r="G626" t="s">
        <v>1484</v>
      </c>
      <c r="H626" t="s">
        <v>258</v>
      </c>
      <c r="J626" t="s">
        <v>259</v>
      </c>
      <c r="K626" t="s">
        <v>1073</v>
      </c>
      <c r="L626" t="s">
        <v>1417</v>
      </c>
    </row>
    <row r="627" spans="1:12" x14ac:dyDescent="0.25">
      <c r="A627" t="s">
        <v>2971</v>
      </c>
      <c r="B627">
        <v>626</v>
      </c>
      <c r="C627" t="s">
        <v>1959</v>
      </c>
      <c r="D627">
        <v>713</v>
      </c>
      <c r="E627">
        <v>494488577</v>
      </c>
      <c r="F627" t="s">
        <v>1483</v>
      </c>
      <c r="G627" t="s">
        <v>1484</v>
      </c>
      <c r="H627" t="s">
        <v>258</v>
      </c>
      <c r="J627" t="s">
        <v>259</v>
      </c>
      <c r="K627" t="s">
        <v>1073</v>
      </c>
      <c r="L627" t="s">
        <v>1417</v>
      </c>
    </row>
    <row r="628" spans="1:12" x14ac:dyDescent="0.25">
      <c r="A628" t="s">
        <v>2972</v>
      </c>
      <c r="B628">
        <v>627</v>
      </c>
      <c r="C628" t="s">
        <v>1959</v>
      </c>
      <c r="D628">
        <v>713</v>
      </c>
      <c r="E628">
        <v>494488577</v>
      </c>
      <c r="F628" t="s">
        <v>1483</v>
      </c>
      <c r="G628" t="s">
        <v>1484</v>
      </c>
      <c r="H628" t="s">
        <v>258</v>
      </c>
      <c r="J628" t="s">
        <v>259</v>
      </c>
      <c r="K628" t="s">
        <v>1073</v>
      </c>
      <c r="L628" t="s">
        <v>1417</v>
      </c>
    </row>
    <row r="629" spans="1:12" x14ac:dyDescent="0.25">
      <c r="A629" t="s">
        <v>2866</v>
      </c>
      <c r="B629">
        <v>628</v>
      </c>
      <c r="C629" t="s">
        <v>1959</v>
      </c>
      <c r="D629">
        <v>713</v>
      </c>
      <c r="E629">
        <v>494488577</v>
      </c>
      <c r="F629" t="s">
        <v>1483</v>
      </c>
      <c r="G629" t="s">
        <v>1484</v>
      </c>
      <c r="H629" t="s">
        <v>258</v>
      </c>
      <c r="J629" t="s">
        <v>259</v>
      </c>
      <c r="K629" t="s">
        <v>1073</v>
      </c>
      <c r="L629" t="s">
        <v>1417</v>
      </c>
    </row>
    <row r="630" spans="1:12" x14ac:dyDescent="0.25">
      <c r="A630" t="s">
        <v>2688</v>
      </c>
      <c r="B630">
        <v>629</v>
      </c>
      <c r="C630" t="s">
        <v>1959</v>
      </c>
      <c r="D630">
        <v>713</v>
      </c>
      <c r="E630">
        <v>494488577</v>
      </c>
      <c r="F630" t="s">
        <v>1483</v>
      </c>
      <c r="G630" t="s">
        <v>1484</v>
      </c>
      <c r="H630" t="s">
        <v>258</v>
      </c>
      <c r="J630" t="s">
        <v>259</v>
      </c>
      <c r="K630" t="s">
        <v>1073</v>
      </c>
      <c r="L630" t="s">
        <v>1417</v>
      </c>
    </row>
    <row r="631" spans="1:12" x14ac:dyDescent="0.25">
      <c r="A631" t="s">
        <v>3017</v>
      </c>
      <c r="B631">
        <v>630</v>
      </c>
      <c r="C631" t="s">
        <v>1959</v>
      </c>
      <c r="D631">
        <v>714</v>
      </c>
      <c r="E631">
        <v>494858600</v>
      </c>
      <c r="F631" t="s">
        <v>1486</v>
      </c>
      <c r="G631" t="s">
        <v>1487</v>
      </c>
      <c r="H631" t="s">
        <v>258</v>
      </c>
      <c r="J631" t="s">
        <v>259</v>
      </c>
      <c r="K631" t="s">
        <v>1185</v>
      </c>
      <c r="L631" t="s">
        <v>1417</v>
      </c>
    </row>
    <row r="632" spans="1:12" x14ac:dyDescent="0.25">
      <c r="A632" t="s">
        <v>3018</v>
      </c>
      <c r="B632">
        <v>631</v>
      </c>
      <c r="C632" t="s">
        <v>1959</v>
      </c>
      <c r="D632">
        <v>715</v>
      </c>
      <c r="E632">
        <v>495177231</v>
      </c>
      <c r="F632" t="s">
        <v>1488</v>
      </c>
      <c r="G632" t="s">
        <v>1489</v>
      </c>
      <c r="H632" t="s">
        <v>258</v>
      </c>
      <c r="J632" t="s">
        <v>259</v>
      </c>
      <c r="K632" t="s">
        <v>1490</v>
      </c>
      <c r="L632" t="s">
        <v>1417</v>
      </c>
    </row>
    <row r="633" spans="1:12" x14ac:dyDescent="0.25">
      <c r="A633" t="s">
        <v>3019</v>
      </c>
      <c r="B633">
        <v>632</v>
      </c>
      <c r="C633" t="s">
        <v>1959</v>
      </c>
      <c r="D633">
        <v>715</v>
      </c>
      <c r="E633">
        <v>495177231</v>
      </c>
      <c r="F633" t="s">
        <v>1488</v>
      </c>
      <c r="G633" t="s">
        <v>1489</v>
      </c>
      <c r="H633" t="s">
        <v>258</v>
      </c>
      <c r="J633" t="s">
        <v>259</v>
      </c>
      <c r="K633" t="s">
        <v>1490</v>
      </c>
      <c r="L633" t="s">
        <v>1417</v>
      </c>
    </row>
    <row r="634" spans="1:12" x14ac:dyDescent="0.25">
      <c r="A634" t="s">
        <v>3020</v>
      </c>
      <c r="B634">
        <v>633</v>
      </c>
      <c r="C634" t="s">
        <v>1959</v>
      </c>
      <c r="D634">
        <v>715</v>
      </c>
      <c r="E634">
        <v>495177231</v>
      </c>
      <c r="F634" t="s">
        <v>1488</v>
      </c>
      <c r="G634" t="s">
        <v>1489</v>
      </c>
      <c r="H634" t="s">
        <v>258</v>
      </c>
      <c r="J634" t="s">
        <v>259</v>
      </c>
      <c r="K634" t="s">
        <v>1490</v>
      </c>
      <c r="L634" t="s">
        <v>1417</v>
      </c>
    </row>
    <row r="635" spans="1:12" x14ac:dyDescent="0.25">
      <c r="A635" t="s">
        <v>3021</v>
      </c>
      <c r="B635">
        <v>634</v>
      </c>
      <c r="C635" t="s">
        <v>1959</v>
      </c>
      <c r="D635">
        <v>715</v>
      </c>
      <c r="E635">
        <v>495177231</v>
      </c>
      <c r="F635" t="s">
        <v>1488</v>
      </c>
      <c r="G635" t="s">
        <v>1489</v>
      </c>
      <c r="H635" t="s">
        <v>258</v>
      </c>
      <c r="J635" t="s">
        <v>259</v>
      </c>
      <c r="K635" t="s">
        <v>1490</v>
      </c>
      <c r="L635" t="s">
        <v>1417</v>
      </c>
    </row>
    <row r="636" spans="1:12" x14ac:dyDescent="0.25">
      <c r="A636" t="s">
        <v>3022</v>
      </c>
      <c r="B636">
        <v>635</v>
      </c>
      <c r="C636" t="s">
        <v>1959</v>
      </c>
      <c r="D636">
        <v>715</v>
      </c>
      <c r="E636">
        <v>495177231</v>
      </c>
      <c r="F636" t="s">
        <v>1488</v>
      </c>
      <c r="G636" t="s">
        <v>1489</v>
      </c>
      <c r="H636" t="s">
        <v>258</v>
      </c>
      <c r="J636" t="s">
        <v>259</v>
      </c>
      <c r="K636" t="s">
        <v>1490</v>
      </c>
      <c r="L636" t="s">
        <v>1417</v>
      </c>
    </row>
    <row r="637" spans="1:12" x14ac:dyDescent="0.25">
      <c r="A637" t="s">
        <v>2940</v>
      </c>
      <c r="B637">
        <v>636</v>
      </c>
      <c r="C637" t="s">
        <v>1959</v>
      </c>
      <c r="D637">
        <v>716</v>
      </c>
      <c r="E637">
        <v>495649202</v>
      </c>
      <c r="F637" t="s">
        <v>1492</v>
      </c>
      <c r="G637" t="s">
        <v>1493</v>
      </c>
      <c r="H637" t="s">
        <v>258</v>
      </c>
      <c r="J637" t="s">
        <v>259</v>
      </c>
      <c r="K637" t="s">
        <v>916</v>
      </c>
      <c r="L637" t="s">
        <v>1417</v>
      </c>
    </row>
    <row r="638" spans="1:12" x14ac:dyDescent="0.25">
      <c r="A638" t="s">
        <v>2550</v>
      </c>
      <c r="B638">
        <v>637</v>
      </c>
      <c r="C638" t="s">
        <v>1959</v>
      </c>
      <c r="D638">
        <v>716</v>
      </c>
      <c r="E638">
        <v>495649202</v>
      </c>
      <c r="F638" t="s">
        <v>1492</v>
      </c>
      <c r="G638" t="s">
        <v>1493</v>
      </c>
      <c r="H638" t="s">
        <v>258</v>
      </c>
      <c r="J638" t="s">
        <v>259</v>
      </c>
      <c r="K638" t="s">
        <v>916</v>
      </c>
      <c r="L638" t="s">
        <v>1417</v>
      </c>
    </row>
    <row r="639" spans="1:12" x14ac:dyDescent="0.25">
      <c r="A639" t="s">
        <v>2957</v>
      </c>
      <c r="B639">
        <v>638</v>
      </c>
      <c r="C639" t="s">
        <v>1959</v>
      </c>
      <c r="D639">
        <v>716</v>
      </c>
      <c r="E639">
        <v>495649202</v>
      </c>
      <c r="F639" t="s">
        <v>1492</v>
      </c>
      <c r="G639" t="s">
        <v>1493</v>
      </c>
      <c r="H639" t="s">
        <v>258</v>
      </c>
      <c r="J639" t="s">
        <v>259</v>
      </c>
      <c r="K639" t="s">
        <v>916</v>
      </c>
      <c r="L639" t="s">
        <v>1417</v>
      </c>
    </row>
    <row r="640" spans="1:12" x14ac:dyDescent="0.25">
      <c r="A640" t="s">
        <v>2957</v>
      </c>
      <c r="B640">
        <v>639</v>
      </c>
      <c r="C640" t="s">
        <v>1959</v>
      </c>
      <c r="D640">
        <v>717</v>
      </c>
      <c r="E640">
        <v>495865487</v>
      </c>
      <c r="F640" t="s">
        <v>1494</v>
      </c>
      <c r="G640" t="s">
        <v>1495</v>
      </c>
      <c r="H640" t="s">
        <v>258</v>
      </c>
      <c r="J640" t="s">
        <v>259</v>
      </c>
      <c r="K640" t="s">
        <v>608</v>
      </c>
      <c r="L640" t="s">
        <v>1417</v>
      </c>
    </row>
    <row r="641" spans="1:12" x14ac:dyDescent="0.25">
      <c r="A641" t="s">
        <v>2512</v>
      </c>
      <c r="B641">
        <v>640</v>
      </c>
      <c r="C641" t="s">
        <v>1959</v>
      </c>
      <c r="D641">
        <v>717</v>
      </c>
      <c r="E641">
        <v>495865487</v>
      </c>
      <c r="F641" t="s">
        <v>1494</v>
      </c>
      <c r="G641" t="s">
        <v>1495</v>
      </c>
      <c r="H641" t="s">
        <v>258</v>
      </c>
      <c r="J641" t="s">
        <v>259</v>
      </c>
      <c r="K641" t="s">
        <v>608</v>
      </c>
      <c r="L641" t="s">
        <v>1417</v>
      </c>
    </row>
    <row r="642" spans="1:12" x14ac:dyDescent="0.25">
      <c r="A642" t="s">
        <v>3023</v>
      </c>
      <c r="B642">
        <v>641</v>
      </c>
      <c r="C642" t="s">
        <v>1959</v>
      </c>
      <c r="D642">
        <v>717</v>
      </c>
      <c r="E642">
        <v>495865487</v>
      </c>
      <c r="F642" t="s">
        <v>1494</v>
      </c>
      <c r="G642" t="s">
        <v>1495</v>
      </c>
      <c r="H642" t="s">
        <v>258</v>
      </c>
      <c r="J642" t="s">
        <v>259</v>
      </c>
      <c r="K642" t="s">
        <v>608</v>
      </c>
      <c r="L642" t="s">
        <v>1417</v>
      </c>
    </row>
    <row r="643" spans="1:12" x14ac:dyDescent="0.25">
      <c r="A643" t="s">
        <v>2515</v>
      </c>
      <c r="B643">
        <v>642</v>
      </c>
      <c r="C643" t="s">
        <v>1959</v>
      </c>
      <c r="D643">
        <v>717</v>
      </c>
      <c r="E643">
        <v>495865487</v>
      </c>
      <c r="F643" t="s">
        <v>1494</v>
      </c>
      <c r="G643" t="s">
        <v>1495</v>
      </c>
      <c r="H643" t="s">
        <v>258</v>
      </c>
      <c r="J643" t="s">
        <v>259</v>
      </c>
      <c r="K643" t="s">
        <v>608</v>
      </c>
      <c r="L643" t="s">
        <v>1417</v>
      </c>
    </row>
    <row r="644" spans="1:12" x14ac:dyDescent="0.25">
      <c r="A644" t="s">
        <v>2550</v>
      </c>
      <c r="B644">
        <v>643</v>
      </c>
      <c r="C644" t="s">
        <v>1959</v>
      </c>
      <c r="D644">
        <v>717</v>
      </c>
      <c r="E644">
        <v>495865487</v>
      </c>
      <c r="F644" t="s">
        <v>1494</v>
      </c>
      <c r="G644" t="s">
        <v>1495</v>
      </c>
      <c r="H644" t="s">
        <v>258</v>
      </c>
      <c r="J644" t="s">
        <v>259</v>
      </c>
      <c r="K644" t="s">
        <v>608</v>
      </c>
      <c r="L644" t="s">
        <v>1417</v>
      </c>
    </row>
    <row r="645" spans="1:12" x14ac:dyDescent="0.25">
      <c r="A645" t="s">
        <v>3024</v>
      </c>
      <c r="B645">
        <v>644</v>
      </c>
      <c r="C645" t="s">
        <v>1959</v>
      </c>
      <c r="D645">
        <v>719</v>
      </c>
      <c r="E645">
        <v>496651317</v>
      </c>
      <c r="F645" t="s">
        <v>1496</v>
      </c>
      <c r="G645" t="s">
        <v>1497</v>
      </c>
      <c r="H645" t="s">
        <v>258</v>
      </c>
      <c r="J645" t="s">
        <v>259</v>
      </c>
      <c r="K645" t="s">
        <v>417</v>
      </c>
      <c r="L645" t="s">
        <v>1417</v>
      </c>
    </row>
    <row r="646" spans="1:12" x14ac:dyDescent="0.25">
      <c r="A646" t="s">
        <v>3025</v>
      </c>
      <c r="B646">
        <v>645</v>
      </c>
      <c r="C646" t="s">
        <v>1959</v>
      </c>
      <c r="D646">
        <v>721</v>
      </c>
      <c r="E646">
        <v>496964539</v>
      </c>
      <c r="F646" t="s">
        <v>1500</v>
      </c>
      <c r="G646" t="s">
        <v>1501</v>
      </c>
      <c r="H646" t="s">
        <v>258</v>
      </c>
      <c r="J646" t="s">
        <v>259</v>
      </c>
      <c r="K646" t="s">
        <v>801</v>
      </c>
      <c r="L646" t="s">
        <v>1417</v>
      </c>
    </row>
    <row r="647" spans="1:12" x14ac:dyDescent="0.25">
      <c r="A647" t="s">
        <v>3026</v>
      </c>
      <c r="B647">
        <v>646</v>
      </c>
      <c r="C647" t="s">
        <v>1959</v>
      </c>
      <c r="D647">
        <v>722</v>
      </c>
      <c r="E647">
        <v>497064858</v>
      </c>
      <c r="F647" t="s">
        <v>1502</v>
      </c>
      <c r="G647" t="s">
        <v>1503</v>
      </c>
      <c r="H647" t="s">
        <v>258</v>
      </c>
      <c r="J647" t="s">
        <v>259</v>
      </c>
      <c r="K647" t="s">
        <v>1504</v>
      </c>
      <c r="L647" t="s">
        <v>1417</v>
      </c>
    </row>
    <row r="648" spans="1:12" x14ac:dyDescent="0.25">
      <c r="A648" t="s">
        <v>3027</v>
      </c>
      <c r="B648">
        <v>647</v>
      </c>
      <c r="C648" t="s">
        <v>1959</v>
      </c>
      <c r="D648">
        <v>722</v>
      </c>
      <c r="E648">
        <v>497064858</v>
      </c>
      <c r="F648" t="s">
        <v>1502</v>
      </c>
      <c r="G648" t="s">
        <v>1503</v>
      </c>
      <c r="H648" t="s">
        <v>258</v>
      </c>
      <c r="J648" t="s">
        <v>259</v>
      </c>
      <c r="K648" t="s">
        <v>1504</v>
      </c>
      <c r="L648" t="s">
        <v>1417</v>
      </c>
    </row>
    <row r="649" spans="1:12" x14ac:dyDescent="0.25">
      <c r="A649" t="s">
        <v>3028</v>
      </c>
      <c r="B649">
        <v>648</v>
      </c>
      <c r="C649" t="s">
        <v>1959</v>
      </c>
      <c r="D649">
        <v>722</v>
      </c>
      <c r="E649">
        <v>497064858</v>
      </c>
      <c r="F649" t="s">
        <v>1502</v>
      </c>
      <c r="G649" t="s">
        <v>1503</v>
      </c>
      <c r="H649" t="s">
        <v>258</v>
      </c>
      <c r="J649" t="s">
        <v>259</v>
      </c>
      <c r="K649" t="s">
        <v>1504</v>
      </c>
      <c r="L649" t="s">
        <v>1417</v>
      </c>
    </row>
    <row r="650" spans="1:12" x14ac:dyDescent="0.25">
      <c r="A650" t="s">
        <v>3029</v>
      </c>
      <c r="B650">
        <v>649</v>
      </c>
      <c r="C650" t="s">
        <v>1959</v>
      </c>
      <c r="D650">
        <v>722</v>
      </c>
      <c r="E650">
        <v>497064858</v>
      </c>
      <c r="F650" t="s">
        <v>1502</v>
      </c>
      <c r="G650" t="s">
        <v>1503</v>
      </c>
      <c r="H650" t="s">
        <v>258</v>
      </c>
      <c r="J650" t="s">
        <v>259</v>
      </c>
      <c r="K650" t="s">
        <v>1504</v>
      </c>
      <c r="L650" t="s">
        <v>1417</v>
      </c>
    </row>
    <row r="651" spans="1:12" x14ac:dyDescent="0.25">
      <c r="A651" t="s">
        <v>3030</v>
      </c>
      <c r="B651">
        <v>650</v>
      </c>
      <c r="C651" t="s">
        <v>1959</v>
      </c>
      <c r="D651">
        <v>722</v>
      </c>
      <c r="E651">
        <v>497064858</v>
      </c>
      <c r="F651" t="s">
        <v>1502</v>
      </c>
      <c r="G651" t="s">
        <v>1503</v>
      </c>
      <c r="H651" t="s">
        <v>258</v>
      </c>
      <c r="J651" t="s">
        <v>259</v>
      </c>
      <c r="K651" t="s">
        <v>1504</v>
      </c>
      <c r="L651" t="s">
        <v>1417</v>
      </c>
    </row>
    <row r="652" spans="1:12" x14ac:dyDescent="0.25">
      <c r="A652" t="s">
        <v>3031</v>
      </c>
      <c r="B652">
        <v>651</v>
      </c>
      <c r="C652" t="s">
        <v>1959</v>
      </c>
      <c r="D652">
        <v>722</v>
      </c>
      <c r="E652">
        <v>497064858</v>
      </c>
      <c r="F652" t="s">
        <v>1502</v>
      </c>
      <c r="G652" t="s">
        <v>1503</v>
      </c>
      <c r="H652" t="s">
        <v>258</v>
      </c>
      <c r="J652" t="s">
        <v>259</v>
      </c>
      <c r="K652" t="s">
        <v>1504</v>
      </c>
      <c r="L652" t="s">
        <v>1417</v>
      </c>
    </row>
    <row r="653" spans="1:12" x14ac:dyDescent="0.25">
      <c r="A653" t="s">
        <v>3032</v>
      </c>
      <c r="B653">
        <v>652</v>
      </c>
      <c r="C653" t="s">
        <v>1959</v>
      </c>
      <c r="D653">
        <v>722</v>
      </c>
      <c r="E653">
        <v>497064858</v>
      </c>
      <c r="F653" t="s">
        <v>1502</v>
      </c>
      <c r="G653" t="s">
        <v>1503</v>
      </c>
      <c r="H653" t="s">
        <v>258</v>
      </c>
      <c r="J653" t="s">
        <v>259</v>
      </c>
      <c r="K653" t="s">
        <v>1504</v>
      </c>
      <c r="L653" t="s">
        <v>1417</v>
      </c>
    </row>
    <row r="654" spans="1:12" x14ac:dyDescent="0.25">
      <c r="A654" t="s">
        <v>3033</v>
      </c>
      <c r="B654">
        <v>653</v>
      </c>
      <c r="C654" t="s">
        <v>1959</v>
      </c>
      <c r="D654">
        <v>722</v>
      </c>
      <c r="E654">
        <v>497064858</v>
      </c>
      <c r="F654" t="s">
        <v>1502</v>
      </c>
      <c r="G654" t="s">
        <v>1503</v>
      </c>
      <c r="H654" t="s">
        <v>258</v>
      </c>
      <c r="J654" t="s">
        <v>259</v>
      </c>
      <c r="K654" t="s">
        <v>1504</v>
      </c>
      <c r="L654" t="s">
        <v>1417</v>
      </c>
    </row>
    <row r="655" spans="1:12" x14ac:dyDescent="0.25">
      <c r="A655" t="s">
        <v>3034</v>
      </c>
      <c r="B655">
        <v>654</v>
      </c>
      <c r="C655" t="s">
        <v>1959</v>
      </c>
      <c r="D655">
        <v>722</v>
      </c>
      <c r="E655">
        <v>497064858</v>
      </c>
      <c r="F655" t="s">
        <v>1502</v>
      </c>
      <c r="G655" t="s">
        <v>1503</v>
      </c>
      <c r="H655" t="s">
        <v>258</v>
      </c>
      <c r="J655" t="s">
        <v>259</v>
      </c>
      <c r="K655" t="s">
        <v>1504</v>
      </c>
      <c r="L655" t="s">
        <v>1417</v>
      </c>
    </row>
    <row r="656" spans="1:12" x14ac:dyDescent="0.25">
      <c r="A656" t="s">
        <v>3035</v>
      </c>
      <c r="B656">
        <v>655</v>
      </c>
      <c r="C656" t="s">
        <v>1959</v>
      </c>
      <c r="D656">
        <v>722</v>
      </c>
      <c r="E656">
        <v>497064858</v>
      </c>
      <c r="F656" t="s">
        <v>1502</v>
      </c>
      <c r="G656" t="s">
        <v>1503</v>
      </c>
      <c r="H656" t="s">
        <v>258</v>
      </c>
      <c r="J656" t="s">
        <v>259</v>
      </c>
      <c r="K656" t="s">
        <v>1504</v>
      </c>
      <c r="L656" t="s">
        <v>1417</v>
      </c>
    </row>
    <row r="657" spans="1:12" x14ac:dyDescent="0.25">
      <c r="A657" t="s">
        <v>3036</v>
      </c>
      <c r="B657">
        <v>656</v>
      </c>
      <c r="C657" t="s">
        <v>1959</v>
      </c>
      <c r="D657">
        <v>722</v>
      </c>
      <c r="E657">
        <v>497064858</v>
      </c>
      <c r="F657" t="s">
        <v>1502</v>
      </c>
      <c r="G657" t="s">
        <v>1503</v>
      </c>
      <c r="H657" t="s">
        <v>258</v>
      </c>
      <c r="J657" t="s">
        <v>259</v>
      </c>
      <c r="K657" t="s">
        <v>1504</v>
      </c>
      <c r="L657" t="s">
        <v>1417</v>
      </c>
    </row>
    <row r="658" spans="1:12" x14ac:dyDescent="0.25">
      <c r="A658" t="s">
        <v>3037</v>
      </c>
      <c r="B658">
        <v>657</v>
      </c>
      <c r="C658" t="s">
        <v>1959</v>
      </c>
      <c r="D658">
        <v>724</v>
      </c>
      <c r="E658">
        <v>498548891</v>
      </c>
      <c r="F658" t="s">
        <v>1507</v>
      </c>
      <c r="G658" t="s">
        <v>1508</v>
      </c>
      <c r="H658" t="s">
        <v>258</v>
      </c>
      <c r="J658" t="s">
        <v>259</v>
      </c>
      <c r="K658" t="s">
        <v>632</v>
      </c>
      <c r="L658" t="s">
        <v>1417</v>
      </c>
    </row>
    <row r="659" spans="1:12" x14ac:dyDescent="0.25">
      <c r="A659" t="s">
        <v>3038</v>
      </c>
      <c r="B659">
        <v>658</v>
      </c>
      <c r="C659" t="s">
        <v>1959</v>
      </c>
      <c r="D659">
        <v>725</v>
      </c>
      <c r="E659">
        <v>498577984</v>
      </c>
      <c r="F659" t="s">
        <v>1509</v>
      </c>
      <c r="G659" t="s">
        <v>1510</v>
      </c>
      <c r="H659" t="s">
        <v>258</v>
      </c>
      <c r="J659" t="s">
        <v>259</v>
      </c>
      <c r="K659" t="s">
        <v>1408</v>
      </c>
      <c r="L659" t="s">
        <v>1417</v>
      </c>
    </row>
    <row r="660" spans="1:12" x14ac:dyDescent="0.25">
      <c r="A660" t="s">
        <v>3018</v>
      </c>
      <c r="B660">
        <v>659</v>
      </c>
      <c r="C660" t="s">
        <v>1959</v>
      </c>
      <c r="D660">
        <v>728</v>
      </c>
      <c r="E660">
        <v>498704777</v>
      </c>
      <c r="F660" t="s">
        <v>1513</v>
      </c>
      <c r="G660" t="s">
        <v>1514</v>
      </c>
      <c r="H660" t="s">
        <v>258</v>
      </c>
      <c r="J660" t="s">
        <v>259</v>
      </c>
      <c r="K660" t="s">
        <v>1490</v>
      </c>
      <c r="L660" t="s">
        <v>1417</v>
      </c>
    </row>
    <row r="661" spans="1:12" x14ac:dyDescent="0.25">
      <c r="A661" t="s">
        <v>3019</v>
      </c>
      <c r="B661">
        <v>660</v>
      </c>
      <c r="C661" t="s">
        <v>1959</v>
      </c>
      <c r="D661">
        <v>728</v>
      </c>
      <c r="E661">
        <v>498704777</v>
      </c>
      <c r="F661" t="s">
        <v>1513</v>
      </c>
      <c r="G661" t="s">
        <v>1514</v>
      </c>
      <c r="H661" t="s">
        <v>258</v>
      </c>
      <c r="J661" t="s">
        <v>259</v>
      </c>
      <c r="K661" t="s">
        <v>1490</v>
      </c>
      <c r="L661" t="s">
        <v>1417</v>
      </c>
    </row>
    <row r="662" spans="1:12" x14ac:dyDescent="0.25">
      <c r="A662" t="s">
        <v>3039</v>
      </c>
      <c r="B662">
        <v>661</v>
      </c>
      <c r="C662" t="s">
        <v>1959</v>
      </c>
      <c r="D662">
        <v>728</v>
      </c>
      <c r="E662">
        <v>498704777</v>
      </c>
      <c r="F662" t="s">
        <v>1513</v>
      </c>
      <c r="G662" t="s">
        <v>1514</v>
      </c>
      <c r="H662" t="s">
        <v>258</v>
      </c>
      <c r="J662" t="s">
        <v>259</v>
      </c>
      <c r="K662" t="s">
        <v>1490</v>
      </c>
      <c r="L662" t="s">
        <v>1417</v>
      </c>
    </row>
    <row r="663" spans="1:12" x14ac:dyDescent="0.25">
      <c r="A663" t="s">
        <v>3040</v>
      </c>
      <c r="B663">
        <v>662</v>
      </c>
      <c r="C663" t="s">
        <v>1959</v>
      </c>
      <c r="D663">
        <v>728</v>
      </c>
      <c r="E663">
        <v>498704777</v>
      </c>
      <c r="F663" t="s">
        <v>1513</v>
      </c>
      <c r="G663" t="s">
        <v>1514</v>
      </c>
      <c r="H663" t="s">
        <v>258</v>
      </c>
      <c r="J663" t="s">
        <v>259</v>
      </c>
      <c r="K663" t="s">
        <v>1490</v>
      </c>
      <c r="L663" t="s">
        <v>1417</v>
      </c>
    </row>
    <row r="664" spans="1:12" x14ac:dyDescent="0.25">
      <c r="A664" t="s">
        <v>3022</v>
      </c>
      <c r="B664">
        <v>663</v>
      </c>
      <c r="C664" t="s">
        <v>1959</v>
      </c>
      <c r="D664">
        <v>728</v>
      </c>
      <c r="E664">
        <v>498704777</v>
      </c>
      <c r="F664" t="s">
        <v>1513</v>
      </c>
      <c r="G664" t="s">
        <v>1514</v>
      </c>
      <c r="H664" t="s">
        <v>258</v>
      </c>
      <c r="J664" t="s">
        <v>259</v>
      </c>
      <c r="K664" t="s">
        <v>1490</v>
      </c>
      <c r="L664" t="s">
        <v>1417</v>
      </c>
    </row>
    <row r="665" spans="1:12" x14ac:dyDescent="0.25">
      <c r="A665" t="s">
        <v>3041</v>
      </c>
      <c r="B665">
        <v>664</v>
      </c>
      <c r="C665" t="s">
        <v>1959</v>
      </c>
      <c r="D665">
        <v>730</v>
      </c>
      <c r="E665">
        <v>499365535</v>
      </c>
      <c r="F665" t="s">
        <v>1517</v>
      </c>
      <c r="G665" t="s">
        <v>1518</v>
      </c>
      <c r="H665" t="s">
        <v>258</v>
      </c>
      <c r="J665" t="s">
        <v>259</v>
      </c>
      <c r="K665" t="s">
        <v>1463</v>
      </c>
      <c r="L665" t="s">
        <v>1417</v>
      </c>
    </row>
    <row r="666" spans="1:12" x14ac:dyDescent="0.25">
      <c r="A666" t="s">
        <v>3042</v>
      </c>
      <c r="B666">
        <v>665</v>
      </c>
      <c r="C666" t="s">
        <v>1959</v>
      </c>
      <c r="D666">
        <v>730</v>
      </c>
      <c r="E666">
        <v>499365535</v>
      </c>
      <c r="F666" t="s">
        <v>1517</v>
      </c>
      <c r="G666" t="s">
        <v>1518</v>
      </c>
      <c r="H666" t="s">
        <v>258</v>
      </c>
      <c r="J666" t="s">
        <v>259</v>
      </c>
      <c r="K666" t="s">
        <v>1463</v>
      </c>
      <c r="L666" t="s">
        <v>1417</v>
      </c>
    </row>
    <row r="667" spans="1:12" x14ac:dyDescent="0.25">
      <c r="A667" t="s">
        <v>3043</v>
      </c>
      <c r="B667">
        <v>666</v>
      </c>
      <c r="C667" t="s">
        <v>1959</v>
      </c>
      <c r="D667">
        <v>730</v>
      </c>
      <c r="E667">
        <v>499365535</v>
      </c>
      <c r="F667" t="s">
        <v>1517</v>
      </c>
      <c r="G667" t="s">
        <v>1518</v>
      </c>
      <c r="H667" t="s">
        <v>258</v>
      </c>
      <c r="J667" t="s">
        <v>259</v>
      </c>
      <c r="K667" t="s">
        <v>1463</v>
      </c>
      <c r="L667" t="s">
        <v>1417</v>
      </c>
    </row>
    <row r="668" spans="1:12" x14ac:dyDescent="0.25">
      <c r="A668" t="s">
        <v>3044</v>
      </c>
      <c r="B668">
        <v>667</v>
      </c>
      <c r="C668" t="s">
        <v>1959</v>
      </c>
      <c r="D668">
        <v>731</v>
      </c>
      <c r="E668">
        <v>499625254</v>
      </c>
      <c r="F668" t="s">
        <v>1519</v>
      </c>
      <c r="G668" t="s">
        <v>1520</v>
      </c>
      <c r="J668" t="s">
        <v>259</v>
      </c>
      <c r="K668" t="s">
        <v>859</v>
      </c>
      <c r="L668" t="s">
        <v>1417</v>
      </c>
    </row>
    <row r="669" spans="1:12" x14ac:dyDescent="0.25">
      <c r="A669" t="s">
        <v>2632</v>
      </c>
      <c r="B669">
        <v>668</v>
      </c>
      <c r="C669" t="s">
        <v>1959</v>
      </c>
      <c r="D669">
        <v>731</v>
      </c>
      <c r="E669">
        <v>499625254</v>
      </c>
      <c r="F669" t="s">
        <v>1519</v>
      </c>
      <c r="G669" t="s">
        <v>1520</v>
      </c>
      <c r="J669" t="s">
        <v>259</v>
      </c>
      <c r="K669" t="s">
        <v>859</v>
      </c>
      <c r="L669" t="s">
        <v>1417</v>
      </c>
    </row>
    <row r="670" spans="1:12" x14ac:dyDescent="0.25">
      <c r="A670" t="s">
        <v>3045</v>
      </c>
      <c r="B670">
        <v>669</v>
      </c>
      <c r="C670" t="s">
        <v>1959</v>
      </c>
      <c r="D670">
        <v>731</v>
      </c>
      <c r="E670">
        <v>499625254</v>
      </c>
      <c r="F670" t="s">
        <v>1519</v>
      </c>
      <c r="G670" t="s">
        <v>1520</v>
      </c>
      <c r="J670" t="s">
        <v>259</v>
      </c>
      <c r="K670" t="s">
        <v>859</v>
      </c>
      <c r="L670" t="s">
        <v>1417</v>
      </c>
    </row>
    <row r="671" spans="1:12" x14ac:dyDescent="0.25">
      <c r="A671" t="s">
        <v>3046</v>
      </c>
      <c r="B671">
        <v>670</v>
      </c>
      <c r="C671" t="s">
        <v>1959</v>
      </c>
      <c r="D671">
        <v>731</v>
      </c>
      <c r="E671">
        <v>499625254</v>
      </c>
      <c r="F671" t="s">
        <v>1519</v>
      </c>
      <c r="G671" t="s">
        <v>1520</v>
      </c>
      <c r="J671" t="s">
        <v>259</v>
      </c>
      <c r="K671" t="s">
        <v>859</v>
      </c>
      <c r="L671" t="s">
        <v>1417</v>
      </c>
    </row>
    <row r="672" spans="1:12" x14ac:dyDescent="0.25">
      <c r="A672" t="s">
        <v>3047</v>
      </c>
      <c r="B672">
        <v>671</v>
      </c>
      <c r="C672" t="s">
        <v>1959</v>
      </c>
      <c r="D672">
        <v>732</v>
      </c>
      <c r="E672">
        <v>499651666</v>
      </c>
      <c r="F672" t="s">
        <v>1521</v>
      </c>
      <c r="G672" t="s">
        <v>1522</v>
      </c>
      <c r="J672" t="s">
        <v>259</v>
      </c>
      <c r="K672" t="s">
        <v>859</v>
      </c>
      <c r="L672" t="s">
        <v>1417</v>
      </c>
    </row>
    <row r="673" spans="1:12" x14ac:dyDescent="0.25">
      <c r="A673" t="s">
        <v>2910</v>
      </c>
      <c r="B673">
        <v>672</v>
      </c>
      <c r="C673" t="s">
        <v>1959</v>
      </c>
      <c r="D673">
        <v>733</v>
      </c>
      <c r="E673">
        <v>500389043</v>
      </c>
      <c r="F673" t="s">
        <v>1523</v>
      </c>
      <c r="G673" t="s">
        <v>1524</v>
      </c>
      <c r="J673" t="s">
        <v>259</v>
      </c>
      <c r="K673" t="s">
        <v>1073</v>
      </c>
      <c r="L673" t="s">
        <v>1417</v>
      </c>
    </row>
    <row r="674" spans="1:12" x14ac:dyDescent="0.25">
      <c r="A674" t="s">
        <v>2971</v>
      </c>
      <c r="B674">
        <v>673</v>
      </c>
      <c r="C674" t="s">
        <v>1959</v>
      </c>
      <c r="D674">
        <v>733</v>
      </c>
      <c r="E674">
        <v>500389043</v>
      </c>
      <c r="F674" t="s">
        <v>1523</v>
      </c>
      <c r="G674" t="s">
        <v>1524</v>
      </c>
      <c r="J674" t="s">
        <v>259</v>
      </c>
      <c r="K674" t="s">
        <v>1073</v>
      </c>
      <c r="L674" t="s">
        <v>1417</v>
      </c>
    </row>
    <row r="675" spans="1:12" x14ac:dyDescent="0.25">
      <c r="A675" t="s">
        <v>3048</v>
      </c>
      <c r="B675">
        <v>674</v>
      </c>
      <c r="C675" t="s">
        <v>1959</v>
      </c>
      <c r="D675">
        <v>733</v>
      </c>
      <c r="E675">
        <v>500389043</v>
      </c>
      <c r="F675" t="s">
        <v>1523</v>
      </c>
      <c r="G675" t="s">
        <v>1524</v>
      </c>
      <c r="J675" t="s">
        <v>259</v>
      </c>
      <c r="K675" t="s">
        <v>1073</v>
      </c>
      <c r="L675" t="s">
        <v>1417</v>
      </c>
    </row>
    <row r="676" spans="1:12" x14ac:dyDescent="0.25">
      <c r="A676" t="s">
        <v>2972</v>
      </c>
      <c r="B676">
        <v>675</v>
      </c>
      <c r="C676" t="s">
        <v>1959</v>
      </c>
      <c r="D676">
        <v>733</v>
      </c>
      <c r="E676">
        <v>500389043</v>
      </c>
      <c r="F676" t="s">
        <v>1523</v>
      </c>
      <c r="G676" t="s">
        <v>1524</v>
      </c>
      <c r="J676" t="s">
        <v>259</v>
      </c>
      <c r="K676" t="s">
        <v>1073</v>
      </c>
      <c r="L676" t="s">
        <v>1417</v>
      </c>
    </row>
    <row r="677" spans="1:12" x14ac:dyDescent="0.25">
      <c r="A677" t="s">
        <v>2866</v>
      </c>
      <c r="B677">
        <v>676</v>
      </c>
      <c r="C677" t="s">
        <v>1959</v>
      </c>
      <c r="D677">
        <v>733</v>
      </c>
      <c r="E677">
        <v>500389043</v>
      </c>
      <c r="F677" t="s">
        <v>1523</v>
      </c>
      <c r="G677" t="s">
        <v>1524</v>
      </c>
      <c r="J677" t="s">
        <v>259</v>
      </c>
      <c r="K677" t="s">
        <v>1073</v>
      </c>
      <c r="L677" t="s">
        <v>1417</v>
      </c>
    </row>
    <row r="678" spans="1:12" x14ac:dyDescent="0.25">
      <c r="A678" t="s">
        <v>2912</v>
      </c>
      <c r="B678">
        <v>677</v>
      </c>
      <c r="C678" t="s">
        <v>1959</v>
      </c>
      <c r="D678">
        <v>733</v>
      </c>
      <c r="E678">
        <v>500389043</v>
      </c>
      <c r="F678" t="s">
        <v>1523</v>
      </c>
      <c r="G678" t="s">
        <v>1524</v>
      </c>
      <c r="J678" t="s">
        <v>259</v>
      </c>
      <c r="K678" t="s">
        <v>1073</v>
      </c>
      <c r="L678" t="s">
        <v>1417</v>
      </c>
    </row>
    <row r="679" spans="1:12" x14ac:dyDescent="0.25">
      <c r="A679" t="s">
        <v>2973</v>
      </c>
      <c r="B679">
        <v>678</v>
      </c>
      <c r="C679" t="s">
        <v>1959</v>
      </c>
      <c r="D679">
        <v>733</v>
      </c>
      <c r="E679">
        <v>500389043</v>
      </c>
      <c r="F679" t="s">
        <v>1523</v>
      </c>
      <c r="G679" t="s">
        <v>1524</v>
      </c>
      <c r="J679" t="s">
        <v>259</v>
      </c>
      <c r="K679" t="s">
        <v>1073</v>
      </c>
      <c r="L679" t="s">
        <v>1417</v>
      </c>
    </row>
    <row r="680" spans="1:12" x14ac:dyDescent="0.25">
      <c r="A680" t="s">
        <v>3049</v>
      </c>
      <c r="B680">
        <v>679</v>
      </c>
      <c r="C680" t="s">
        <v>1959</v>
      </c>
      <c r="D680">
        <v>734</v>
      </c>
      <c r="E680">
        <v>501540520</v>
      </c>
      <c r="F680" t="s">
        <v>1525</v>
      </c>
      <c r="G680" t="s">
        <v>1526</v>
      </c>
      <c r="H680" t="s">
        <v>294</v>
      </c>
      <c r="J680" t="s">
        <v>259</v>
      </c>
      <c r="K680" t="s">
        <v>1472</v>
      </c>
      <c r="L680" t="s">
        <v>1417</v>
      </c>
    </row>
    <row r="681" spans="1:12" x14ac:dyDescent="0.25">
      <c r="A681" t="s">
        <v>3050</v>
      </c>
      <c r="B681">
        <v>680</v>
      </c>
      <c r="C681" t="s">
        <v>1959</v>
      </c>
      <c r="D681">
        <v>734</v>
      </c>
      <c r="E681">
        <v>501540520</v>
      </c>
      <c r="F681" t="s">
        <v>1525</v>
      </c>
      <c r="G681" t="s">
        <v>1526</v>
      </c>
      <c r="H681" t="s">
        <v>294</v>
      </c>
      <c r="J681" t="s">
        <v>259</v>
      </c>
      <c r="K681" t="s">
        <v>1472</v>
      </c>
      <c r="L681" t="s">
        <v>1417</v>
      </c>
    </row>
    <row r="682" spans="1:12" x14ac:dyDescent="0.25">
      <c r="A682" t="s">
        <v>3051</v>
      </c>
      <c r="B682">
        <v>681</v>
      </c>
      <c r="C682" t="s">
        <v>1959</v>
      </c>
      <c r="D682">
        <v>734</v>
      </c>
      <c r="E682">
        <v>501540520</v>
      </c>
      <c r="F682" t="s">
        <v>1525</v>
      </c>
      <c r="G682" t="s">
        <v>1526</v>
      </c>
      <c r="H682" t="s">
        <v>294</v>
      </c>
      <c r="J682" t="s">
        <v>259</v>
      </c>
      <c r="K682" t="s">
        <v>1472</v>
      </c>
      <c r="L682" t="s">
        <v>1417</v>
      </c>
    </row>
    <row r="683" spans="1:12" x14ac:dyDescent="0.25">
      <c r="A683" t="s">
        <v>3052</v>
      </c>
      <c r="B683">
        <v>682</v>
      </c>
      <c r="C683" t="s">
        <v>1959</v>
      </c>
      <c r="D683">
        <v>734</v>
      </c>
      <c r="E683">
        <v>501540520</v>
      </c>
      <c r="F683" t="s">
        <v>1525</v>
      </c>
      <c r="G683" t="s">
        <v>1526</v>
      </c>
      <c r="H683" t="s">
        <v>294</v>
      </c>
      <c r="J683" t="s">
        <v>259</v>
      </c>
      <c r="K683" t="s">
        <v>1472</v>
      </c>
      <c r="L683" t="s">
        <v>1417</v>
      </c>
    </row>
    <row r="684" spans="1:12" x14ac:dyDescent="0.25">
      <c r="A684" t="s">
        <v>3053</v>
      </c>
      <c r="B684">
        <v>683</v>
      </c>
      <c r="C684" t="s">
        <v>1959</v>
      </c>
      <c r="D684">
        <v>734</v>
      </c>
      <c r="E684">
        <v>501540520</v>
      </c>
      <c r="F684" t="s">
        <v>1525</v>
      </c>
      <c r="G684" t="s">
        <v>1526</v>
      </c>
      <c r="H684" t="s">
        <v>294</v>
      </c>
      <c r="J684" t="s">
        <v>259</v>
      </c>
      <c r="K684" t="s">
        <v>1472</v>
      </c>
      <c r="L684" t="s">
        <v>1417</v>
      </c>
    </row>
    <row r="685" spans="1:12" x14ac:dyDescent="0.25">
      <c r="A685" t="s">
        <v>3054</v>
      </c>
      <c r="B685">
        <v>684</v>
      </c>
      <c r="C685" t="s">
        <v>1959</v>
      </c>
      <c r="D685">
        <v>735</v>
      </c>
      <c r="E685">
        <v>501657722</v>
      </c>
      <c r="F685" t="s">
        <v>1528</v>
      </c>
      <c r="G685" t="s">
        <v>1529</v>
      </c>
      <c r="H685" t="s">
        <v>258</v>
      </c>
      <c r="J685" t="s">
        <v>259</v>
      </c>
      <c r="K685" t="s">
        <v>1530</v>
      </c>
      <c r="L685" t="s">
        <v>1417</v>
      </c>
    </row>
    <row r="686" spans="1:12" x14ac:dyDescent="0.25">
      <c r="A686" t="s">
        <v>3055</v>
      </c>
      <c r="B686">
        <v>685</v>
      </c>
      <c r="C686" t="s">
        <v>1959</v>
      </c>
      <c r="D686">
        <v>735</v>
      </c>
      <c r="E686">
        <v>501657722</v>
      </c>
      <c r="F686" t="s">
        <v>1528</v>
      </c>
      <c r="G686" t="s">
        <v>1529</v>
      </c>
      <c r="H686" t="s">
        <v>258</v>
      </c>
      <c r="J686" t="s">
        <v>259</v>
      </c>
      <c r="K686" t="s">
        <v>1530</v>
      </c>
      <c r="L686" t="s">
        <v>1417</v>
      </c>
    </row>
    <row r="687" spans="1:12" x14ac:dyDescent="0.25">
      <c r="A687" t="s">
        <v>3056</v>
      </c>
      <c r="B687">
        <v>686</v>
      </c>
      <c r="C687" t="s">
        <v>1959</v>
      </c>
      <c r="D687">
        <v>735</v>
      </c>
      <c r="E687">
        <v>501657722</v>
      </c>
      <c r="F687" t="s">
        <v>1528</v>
      </c>
      <c r="G687" t="s">
        <v>1529</v>
      </c>
      <c r="H687" t="s">
        <v>258</v>
      </c>
      <c r="J687" t="s">
        <v>259</v>
      </c>
      <c r="K687" t="s">
        <v>1530</v>
      </c>
      <c r="L687" t="s">
        <v>1417</v>
      </c>
    </row>
    <row r="688" spans="1:12" x14ac:dyDescent="0.25">
      <c r="A688" t="s">
        <v>3057</v>
      </c>
      <c r="B688">
        <v>687</v>
      </c>
      <c r="C688" t="s">
        <v>1959</v>
      </c>
      <c r="D688">
        <v>735</v>
      </c>
      <c r="E688">
        <v>501657722</v>
      </c>
      <c r="F688" t="s">
        <v>1528</v>
      </c>
      <c r="G688" t="s">
        <v>1529</v>
      </c>
      <c r="H688" t="s">
        <v>258</v>
      </c>
      <c r="J688" t="s">
        <v>259</v>
      </c>
      <c r="K688" t="s">
        <v>1530</v>
      </c>
      <c r="L688" t="s">
        <v>1417</v>
      </c>
    </row>
    <row r="689" spans="1:12" x14ac:dyDescent="0.25">
      <c r="A689" t="s">
        <v>3058</v>
      </c>
      <c r="B689">
        <v>688</v>
      </c>
      <c r="C689" t="s">
        <v>1959</v>
      </c>
      <c r="D689">
        <v>735</v>
      </c>
      <c r="E689">
        <v>501657722</v>
      </c>
      <c r="F689" t="s">
        <v>1528</v>
      </c>
      <c r="G689" t="s">
        <v>1529</v>
      </c>
      <c r="H689" t="s">
        <v>258</v>
      </c>
      <c r="J689" t="s">
        <v>259</v>
      </c>
      <c r="K689" t="s">
        <v>1530</v>
      </c>
      <c r="L689" t="s">
        <v>1417</v>
      </c>
    </row>
    <row r="690" spans="1:12" x14ac:dyDescent="0.25">
      <c r="A690" t="s">
        <v>3059</v>
      </c>
      <c r="B690">
        <v>689</v>
      </c>
      <c r="C690" t="s">
        <v>1959</v>
      </c>
      <c r="D690">
        <v>736</v>
      </c>
      <c r="E690">
        <v>501661810</v>
      </c>
      <c r="F690" t="s">
        <v>1531</v>
      </c>
      <c r="G690" t="s">
        <v>1532</v>
      </c>
      <c r="J690" t="s">
        <v>259</v>
      </c>
      <c r="K690" t="s">
        <v>1530</v>
      </c>
      <c r="L690" t="s">
        <v>1417</v>
      </c>
    </row>
    <row r="691" spans="1:12" x14ac:dyDescent="0.25">
      <c r="A691" t="s">
        <v>2981</v>
      </c>
      <c r="B691">
        <v>690</v>
      </c>
      <c r="C691" t="s">
        <v>1959</v>
      </c>
      <c r="D691">
        <v>736</v>
      </c>
      <c r="E691">
        <v>501661810</v>
      </c>
      <c r="F691" t="s">
        <v>1531</v>
      </c>
      <c r="G691" t="s">
        <v>1532</v>
      </c>
      <c r="J691" t="s">
        <v>259</v>
      </c>
      <c r="K691" t="s">
        <v>1530</v>
      </c>
      <c r="L691" t="s">
        <v>1417</v>
      </c>
    </row>
    <row r="692" spans="1:12" x14ac:dyDescent="0.25">
      <c r="A692" t="s">
        <v>2062</v>
      </c>
      <c r="B692">
        <v>691</v>
      </c>
      <c r="C692" t="s">
        <v>1959</v>
      </c>
      <c r="D692">
        <v>736</v>
      </c>
      <c r="E692">
        <v>501661810</v>
      </c>
      <c r="F692" t="s">
        <v>1531</v>
      </c>
      <c r="G692" t="s">
        <v>1532</v>
      </c>
      <c r="J692" t="s">
        <v>259</v>
      </c>
      <c r="K692" t="s">
        <v>1530</v>
      </c>
      <c r="L692" t="s">
        <v>1417</v>
      </c>
    </row>
    <row r="693" spans="1:12" x14ac:dyDescent="0.25">
      <c r="A693" t="s">
        <v>3060</v>
      </c>
      <c r="B693">
        <v>692</v>
      </c>
      <c r="C693" t="s">
        <v>1959</v>
      </c>
      <c r="D693">
        <v>736</v>
      </c>
      <c r="E693">
        <v>501661810</v>
      </c>
      <c r="F693" t="s">
        <v>1531</v>
      </c>
      <c r="G693" t="s">
        <v>1532</v>
      </c>
      <c r="J693" t="s">
        <v>259</v>
      </c>
      <c r="K693" t="s">
        <v>1530</v>
      </c>
      <c r="L693" t="s">
        <v>1417</v>
      </c>
    </row>
    <row r="694" spans="1:12" x14ac:dyDescent="0.25">
      <c r="A694" t="s">
        <v>3061</v>
      </c>
      <c r="B694">
        <v>693</v>
      </c>
      <c r="C694" t="s">
        <v>1959</v>
      </c>
      <c r="D694">
        <v>736</v>
      </c>
      <c r="E694">
        <v>501661810</v>
      </c>
      <c r="F694" t="s">
        <v>1531</v>
      </c>
      <c r="G694" t="s">
        <v>1532</v>
      </c>
      <c r="J694" t="s">
        <v>259</v>
      </c>
      <c r="K694" t="s">
        <v>1530</v>
      </c>
      <c r="L694" t="s">
        <v>1417</v>
      </c>
    </row>
    <row r="695" spans="1:12" x14ac:dyDescent="0.25">
      <c r="A695" t="s">
        <v>3057</v>
      </c>
      <c r="B695">
        <v>694</v>
      </c>
      <c r="C695" t="s">
        <v>1959</v>
      </c>
      <c r="D695">
        <v>736</v>
      </c>
      <c r="E695">
        <v>501661810</v>
      </c>
      <c r="F695" t="s">
        <v>1531</v>
      </c>
      <c r="G695" t="s">
        <v>1532</v>
      </c>
      <c r="J695" t="s">
        <v>259</v>
      </c>
      <c r="K695" t="s">
        <v>1530</v>
      </c>
      <c r="L695" t="s">
        <v>1417</v>
      </c>
    </row>
    <row r="696" spans="1:12" x14ac:dyDescent="0.25">
      <c r="A696" t="s">
        <v>3062</v>
      </c>
      <c r="B696">
        <v>695</v>
      </c>
      <c r="C696" t="s">
        <v>1959</v>
      </c>
      <c r="D696">
        <v>736</v>
      </c>
      <c r="E696">
        <v>501661810</v>
      </c>
      <c r="F696" t="s">
        <v>1531</v>
      </c>
      <c r="G696" t="s">
        <v>1532</v>
      </c>
      <c r="J696" t="s">
        <v>259</v>
      </c>
      <c r="K696" t="s">
        <v>1530</v>
      </c>
      <c r="L696" t="s">
        <v>1417</v>
      </c>
    </row>
    <row r="697" spans="1:12" x14ac:dyDescent="0.25">
      <c r="A697" t="s">
        <v>3063</v>
      </c>
      <c r="B697">
        <v>696</v>
      </c>
      <c r="C697" t="s">
        <v>1959</v>
      </c>
      <c r="D697">
        <v>737</v>
      </c>
      <c r="E697">
        <v>503288852</v>
      </c>
      <c r="F697" t="s">
        <v>1533</v>
      </c>
      <c r="G697" t="s">
        <v>1534</v>
      </c>
      <c r="J697" t="s">
        <v>259</v>
      </c>
      <c r="K697" t="s">
        <v>736</v>
      </c>
      <c r="L697" t="s">
        <v>1417</v>
      </c>
    </row>
    <row r="698" spans="1:12" x14ac:dyDescent="0.25">
      <c r="A698" t="s">
        <v>3064</v>
      </c>
      <c r="B698">
        <v>697</v>
      </c>
      <c r="C698" t="s">
        <v>1959</v>
      </c>
      <c r="D698">
        <v>738</v>
      </c>
      <c r="E698">
        <v>503409296</v>
      </c>
      <c r="F698" t="s">
        <v>1536</v>
      </c>
      <c r="G698" t="s">
        <v>1537</v>
      </c>
      <c r="J698" t="s">
        <v>259</v>
      </c>
      <c r="K698" t="s">
        <v>736</v>
      </c>
      <c r="L698" t="s">
        <v>1417</v>
      </c>
    </row>
    <row r="699" spans="1:12" x14ac:dyDescent="0.25">
      <c r="A699" t="s">
        <v>2910</v>
      </c>
      <c r="B699">
        <v>698</v>
      </c>
      <c r="C699" t="s">
        <v>1959</v>
      </c>
      <c r="D699">
        <v>739</v>
      </c>
      <c r="E699">
        <v>504130920</v>
      </c>
      <c r="F699" t="s">
        <v>1538</v>
      </c>
      <c r="G699" t="s">
        <v>1539</v>
      </c>
      <c r="H699" t="s">
        <v>258</v>
      </c>
      <c r="J699" t="s">
        <v>259</v>
      </c>
      <c r="K699" t="s">
        <v>429</v>
      </c>
      <c r="L699" t="s">
        <v>1417</v>
      </c>
    </row>
    <row r="700" spans="1:12" x14ac:dyDescent="0.25">
      <c r="A700" t="s">
        <v>2971</v>
      </c>
      <c r="B700">
        <v>699</v>
      </c>
      <c r="C700" t="s">
        <v>1959</v>
      </c>
      <c r="D700">
        <v>739</v>
      </c>
      <c r="E700">
        <v>504130920</v>
      </c>
      <c r="F700" t="s">
        <v>1538</v>
      </c>
      <c r="G700" t="s">
        <v>1539</v>
      </c>
      <c r="H700" t="s">
        <v>258</v>
      </c>
      <c r="J700" t="s">
        <v>259</v>
      </c>
      <c r="K700" t="s">
        <v>429</v>
      </c>
      <c r="L700" t="s">
        <v>1417</v>
      </c>
    </row>
    <row r="701" spans="1:12" x14ac:dyDescent="0.25">
      <c r="A701" t="s">
        <v>3048</v>
      </c>
      <c r="B701">
        <v>700</v>
      </c>
      <c r="C701" t="s">
        <v>1959</v>
      </c>
      <c r="D701">
        <v>739</v>
      </c>
      <c r="E701">
        <v>504130920</v>
      </c>
      <c r="F701" t="s">
        <v>1538</v>
      </c>
      <c r="G701" t="s">
        <v>1539</v>
      </c>
      <c r="H701" t="s">
        <v>258</v>
      </c>
      <c r="J701" t="s">
        <v>259</v>
      </c>
      <c r="K701" t="s">
        <v>429</v>
      </c>
      <c r="L701" t="s">
        <v>1417</v>
      </c>
    </row>
    <row r="702" spans="1:12" x14ac:dyDescent="0.25">
      <c r="A702" t="s">
        <v>2972</v>
      </c>
      <c r="B702">
        <v>701</v>
      </c>
      <c r="C702" t="s">
        <v>1959</v>
      </c>
      <c r="D702">
        <v>739</v>
      </c>
      <c r="E702">
        <v>504130920</v>
      </c>
      <c r="F702" t="s">
        <v>1538</v>
      </c>
      <c r="G702" t="s">
        <v>1539</v>
      </c>
      <c r="H702" t="s">
        <v>258</v>
      </c>
      <c r="J702" t="s">
        <v>259</v>
      </c>
      <c r="K702" t="s">
        <v>429</v>
      </c>
      <c r="L702" t="s">
        <v>1417</v>
      </c>
    </row>
    <row r="703" spans="1:12" x14ac:dyDescent="0.25">
      <c r="A703" t="s">
        <v>3065</v>
      </c>
      <c r="B703">
        <v>702</v>
      </c>
      <c r="C703" t="s">
        <v>1959</v>
      </c>
      <c r="D703">
        <v>740</v>
      </c>
      <c r="E703">
        <v>504778615</v>
      </c>
      <c r="F703" t="s">
        <v>1540</v>
      </c>
      <c r="G703" t="s">
        <v>1541</v>
      </c>
      <c r="H703" t="s">
        <v>258</v>
      </c>
      <c r="J703" t="s">
        <v>259</v>
      </c>
      <c r="K703" t="s">
        <v>1108</v>
      </c>
      <c r="L703" t="s">
        <v>1417</v>
      </c>
    </row>
    <row r="704" spans="1:12" x14ac:dyDescent="0.25">
      <c r="A704" t="s">
        <v>3066</v>
      </c>
      <c r="B704">
        <v>703</v>
      </c>
      <c r="C704" t="s">
        <v>1959</v>
      </c>
      <c r="D704">
        <v>742</v>
      </c>
      <c r="E704">
        <v>505105503</v>
      </c>
      <c r="F704" t="s">
        <v>1544</v>
      </c>
      <c r="G704" t="s">
        <v>1545</v>
      </c>
      <c r="J704" t="s">
        <v>259</v>
      </c>
      <c r="K704" t="s">
        <v>801</v>
      </c>
      <c r="L704" t="s">
        <v>1417</v>
      </c>
    </row>
    <row r="705" spans="1:12" x14ac:dyDescent="0.25">
      <c r="A705" t="s">
        <v>3067</v>
      </c>
      <c r="B705">
        <v>704</v>
      </c>
      <c r="C705" t="s">
        <v>1959</v>
      </c>
      <c r="D705">
        <v>742</v>
      </c>
      <c r="E705">
        <v>505105503</v>
      </c>
      <c r="F705" t="s">
        <v>1544</v>
      </c>
      <c r="G705" t="s">
        <v>1545</v>
      </c>
      <c r="J705" t="s">
        <v>259</v>
      </c>
      <c r="K705" t="s">
        <v>801</v>
      </c>
      <c r="L705" t="s">
        <v>1417</v>
      </c>
    </row>
    <row r="706" spans="1:12" x14ac:dyDescent="0.25">
      <c r="A706" t="s">
        <v>3068</v>
      </c>
      <c r="B706">
        <v>705</v>
      </c>
      <c r="C706" t="s">
        <v>1959</v>
      </c>
      <c r="D706">
        <v>742</v>
      </c>
      <c r="E706">
        <v>505105503</v>
      </c>
      <c r="F706" t="s">
        <v>1544</v>
      </c>
      <c r="G706" t="s">
        <v>1545</v>
      </c>
      <c r="J706" t="s">
        <v>259</v>
      </c>
      <c r="K706" t="s">
        <v>801</v>
      </c>
      <c r="L706" t="s">
        <v>1417</v>
      </c>
    </row>
    <row r="707" spans="1:12" x14ac:dyDescent="0.25">
      <c r="A707" t="s">
        <v>3069</v>
      </c>
      <c r="B707">
        <v>706</v>
      </c>
      <c r="C707" t="s">
        <v>1959</v>
      </c>
      <c r="D707">
        <v>742</v>
      </c>
      <c r="E707">
        <v>505105503</v>
      </c>
      <c r="F707" t="s">
        <v>1544</v>
      </c>
      <c r="G707" t="s">
        <v>1545</v>
      </c>
      <c r="J707" t="s">
        <v>259</v>
      </c>
      <c r="K707" t="s">
        <v>801</v>
      </c>
      <c r="L707" t="s">
        <v>1417</v>
      </c>
    </row>
    <row r="708" spans="1:12" x14ac:dyDescent="0.25">
      <c r="A708" t="s">
        <v>3066</v>
      </c>
      <c r="B708">
        <v>707</v>
      </c>
      <c r="C708" t="s">
        <v>1959</v>
      </c>
      <c r="D708">
        <v>743</v>
      </c>
      <c r="E708">
        <v>505127127</v>
      </c>
      <c r="F708" t="s">
        <v>1546</v>
      </c>
      <c r="G708" t="s">
        <v>1547</v>
      </c>
      <c r="J708" t="s">
        <v>259</v>
      </c>
      <c r="K708" t="s">
        <v>801</v>
      </c>
      <c r="L708" t="s">
        <v>1417</v>
      </c>
    </row>
    <row r="709" spans="1:12" x14ac:dyDescent="0.25">
      <c r="A709" t="s">
        <v>3067</v>
      </c>
      <c r="B709">
        <v>708</v>
      </c>
      <c r="C709" t="s">
        <v>1959</v>
      </c>
      <c r="D709">
        <v>743</v>
      </c>
      <c r="E709">
        <v>505127127</v>
      </c>
      <c r="F709" t="s">
        <v>1546</v>
      </c>
      <c r="G709" t="s">
        <v>1547</v>
      </c>
      <c r="J709" t="s">
        <v>259</v>
      </c>
      <c r="K709" t="s">
        <v>801</v>
      </c>
      <c r="L709" t="s">
        <v>1417</v>
      </c>
    </row>
    <row r="710" spans="1:12" x14ac:dyDescent="0.25">
      <c r="A710" t="s">
        <v>3068</v>
      </c>
      <c r="B710">
        <v>709</v>
      </c>
      <c r="C710" t="s">
        <v>1959</v>
      </c>
      <c r="D710">
        <v>743</v>
      </c>
      <c r="E710">
        <v>505127127</v>
      </c>
      <c r="F710" t="s">
        <v>1546</v>
      </c>
      <c r="G710" t="s">
        <v>1547</v>
      </c>
      <c r="J710" t="s">
        <v>259</v>
      </c>
      <c r="K710" t="s">
        <v>801</v>
      </c>
      <c r="L710" t="s">
        <v>1417</v>
      </c>
    </row>
    <row r="711" spans="1:12" x14ac:dyDescent="0.25">
      <c r="A711" t="s">
        <v>3069</v>
      </c>
      <c r="B711">
        <v>710</v>
      </c>
      <c r="C711" t="s">
        <v>1959</v>
      </c>
      <c r="D711">
        <v>743</v>
      </c>
      <c r="E711">
        <v>505127127</v>
      </c>
      <c r="F711" t="s">
        <v>1546</v>
      </c>
      <c r="G711" t="s">
        <v>1547</v>
      </c>
      <c r="J711" t="s">
        <v>259</v>
      </c>
      <c r="K711" t="s">
        <v>801</v>
      </c>
      <c r="L711" t="s">
        <v>1417</v>
      </c>
    </row>
    <row r="712" spans="1:12" x14ac:dyDescent="0.25">
      <c r="A712" t="s">
        <v>2910</v>
      </c>
      <c r="B712">
        <v>711</v>
      </c>
      <c r="C712" t="s">
        <v>1959</v>
      </c>
      <c r="D712">
        <v>744</v>
      </c>
      <c r="E712">
        <v>505414275</v>
      </c>
      <c r="F712" t="s">
        <v>1548</v>
      </c>
      <c r="G712" t="s">
        <v>1549</v>
      </c>
      <c r="J712" t="s">
        <v>259</v>
      </c>
      <c r="K712" t="s">
        <v>1073</v>
      </c>
      <c r="L712" t="s">
        <v>1417</v>
      </c>
    </row>
    <row r="713" spans="1:12" x14ac:dyDescent="0.25">
      <c r="A713" t="s">
        <v>2793</v>
      </c>
      <c r="B713">
        <v>712</v>
      </c>
      <c r="C713" t="s">
        <v>1959</v>
      </c>
      <c r="D713">
        <v>744</v>
      </c>
      <c r="E713">
        <v>505414275</v>
      </c>
      <c r="F713" t="s">
        <v>1548</v>
      </c>
      <c r="G713" t="s">
        <v>1549</v>
      </c>
      <c r="J713" t="s">
        <v>259</v>
      </c>
      <c r="K713" t="s">
        <v>1073</v>
      </c>
      <c r="L713" t="s">
        <v>1417</v>
      </c>
    </row>
    <row r="714" spans="1:12" x14ac:dyDescent="0.25">
      <c r="A714" t="s">
        <v>2866</v>
      </c>
      <c r="B714">
        <v>713</v>
      </c>
      <c r="C714" t="s">
        <v>1959</v>
      </c>
      <c r="D714">
        <v>744</v>
      </c>
      <c r="E714">
        <v>505414275</v>
      </c>
      <c r="F714" t="s">
        <v>1548</v>
      </c>
      <c r="G714" t="s">
        <v>1549</v>
      </c>
      <c r="J714" t="s">
        <v>259</v>
      </c>
      <c r="K714" t="s">
        <v>1073</v>
      </c>
      <c r="L714" t="s">
        <v>1417</v>
      </c>
    </row>
    <row r="715" spans="1:12" x14ac:dyDescent="0.25">
      <c r="A715" t="s">
        <v>2912</v>
      </c>
      <c r="B715">
        <v>714</v>
      </c>
      <c r="C715" t="s">
        <v>1959</v>
      </c>
      <c r="D715">
        <v>744</v>
      </c>
      <c r="E715">
        <v>505414275</v>
      </c>
      <c r="F715" t="s">
        <v>1548</v>
      </c>
      <c r="G715" t="s">
        <v>1549</v>
      </c>
      <c r="J715" t="s">
        <v>259</v>
      </c>
      <c r="K715" t="s">
        <v>1073</v>
      </c>
      <c r="L715" t="s">
        <v>1417</v>
      </c>
    </row>
    <row r="716" spans="1:12" x14ac:dyDescent="0.25">
      <c r="A716" t="s">
        <v>3070</v>
      </c>
      <c r="B716">
        <v>715</v>
      </c>
      <c r="C716" t="s">
        <v>1959</v>
      </c>
      <c r="D716">
        <v>744</v>
      </c>
      <c r="E716">
        <v>505414275</v>
      </c>
      <c r="F716" t="s">
        <v>1548</v>
      </c>
      <c r="G716" t="s">
        <v>1549</v>
      </c>
      <c r="J716" t="s">
        <v>259</v>
      </c>
      <c r="K716" t="s">
        <v>1073</v>
      </c>
      <c r="L716" t="s">
        <v>1417</v>
      </c>
    </row>
    <row r="717" spans="1:12" x14ac:dyDescent="0.25">
      <c r="A717" t="s">
        <v>3071</v>
      </c>
      <c r="B717">
        <v>716</v>
      </c>
      <c r="C717" t="s">
        <v>1959</v>
      </c>
      <c r="D717">
        <v>744</v>
      </c>
      <c r="E717">
        <v>505414275</v>
      </c>
      <c r="F717" t="s">
        <v>1548</v>
      </c>
      <c r="G717" t="s">
        <v>1549</v>
      </c>
      <c r="J717" t="s">
        <v>259</v>
      </c>
      <c r="K717" t="s">
        <v>1073</v>
      </c>
      <c r="L717" t="s">
        <v>1417</v>
      </c>
    </row>
    <row r="718" spans="1:12" x14ac:dyDescent="0.25">
      <c r="A718" t="s">
        <v>2977</v>
      </c>
      <c r="B718">
        <v>717</v>
      </c>
      <c r="C718" t="s">
        <v>1959</v>
      </c>
      <c r="D718">
        <v>745</v>
      </c>
      <c r="E718">
        <v>505596141</v>
      </c>
      <c r="F718" t="s">
        <v>1550</v>
      </c>
      <c r="G718" t="s">
        <v>1551</v>
      </c>
      <c r="H718" t="s">
        <v>258</v>
      </c>
      <c r="J718" t="s">
        <v>259</v>
      </c>
      <c r="K718" t="s">
        <v>632</v>
      </c>
      <c r="L718" t="s">
        <v>1417</v>
      </c>
    </row>
    <row r="719" spans="1:12" x14ac:dyDescent="0.25">
      <c r="A719" t="s">
        <v>3072</v>
      </c>
      <c r="B719">
        <v>718</v>
      </c>
      <c r="C719" t="s">
        <v>1959</v>
      </c>
      <c r="D719">
        <v>746</v>
      </c>
      <c r="E719">
        <v>506522318</v>
      </c>
      <c r="F719" t="s">
        <v>1552</v>
      </c>
      <c r="G719" t="s">
        <v>1553</v>
      </c>
      <c r="J719" t="s">
        <v>259</v>
      </c>
      <c r="K719" t="s">
        <v>429</v>
      </c>
      <c r="L719" t="s">
        <v>1417</v>
      </c>
    </row>
    <row r="720" spans="1:12" x14ac:dyDescent="0.25">
      <c r="A720" t="s">
        <v>3073</v>
      </c>
      <c r="B720">
        <v>719</v>
      </c>
      <c r="C720" t="s">
        <v>1959</v>
      </c>
      <c r="D720">
        <v>746</v>
      </c>
      <c r="E720">
        <v>506522318</v>
      </c>
      <c r="F720" t="s">
        <v>1552</v>
      </c>
      <c r="G720" t="s">
        <v>1553</v>
      </c>
      <c r="J720" t="s">
        <v>259</v>
      </c>
      <c r="K720" t="s">
        <v>429</v>
      </c>
      <c r="L720" t="s">
        <v>1417</v>
      </c>
    </row>
    <row r="721" spans="1:12" x14ac:dyDescent="0.25">
      <c r="A721" t="s">
        <v>3074</v>
      </c>
      <c r="B721">
        <v>720</v>
      </c>
      <c r="C721" t="s">
        <v>1959</v>
      </c>
      <c r="D721">
        <v>746</v>
      </c>
      <c r="E721">
        <v>506522318</v>
      </c>
      <c r="F721" t="s">
        <v>1552</v>
      </c>
      <c r="G721" t="s">
        <v>1553</v>
      </c>
      <c r="J721" t="s">
        <v>259</v>
      </c>
      <c r="K721" t="s">
        <v>429</v>
      </c>
      <c r="L721" t="s">
        <v>1417</v>
      </c>
    </row>
    <row r="722" spans="1:12" x14ac:dyDescent="0.25">
      <c r="A722" t="s">
        <v>3075</v>
      </c>
      <c r="B722">
        <v>721</v>
      </c>
      <c r="C722" t="s">
        <v>1959</v>
      </c>
      <c r="D722">
        <v>747</v>
      </c>
      <c r="E722">
        <v>507322691</v>
      </c>
      <c r="F722" t="s">
        <v>1554</v>
      </c>
      <c r="G722" t="s">
        <v>1555</v>
      </c>
      <c r="H722" t="s">
        <v>258</v>
      </c>
      <c r="J722" t="s">
        <v>259</v>
      </c>
      <c r="K722" t="s">
        <v>1185</v>
      </c>
      <c r="L722" t="s">
        <v>1417</v>
      </c>
    </row>
    <row r="723" spans="1:12" x14ac:dyDescent="0.25">
      <c r="A723" t="s">
        <v>3076</v>
      </c>
      <c r="B723">
        <v>722</v>
      </c>
      <c r="C723" t="s">
        <v>1959</v>
      </c>
      <c r="D723">
        <v>748</v>
      </c>
      <c r="E723">
        <v>508618800</v>
      </c>
      <c r="F723" t="s">
        <v>1556</v>
      </c>
      <c r="G723" t="s">
        <v>1557</v>
      </c>
      <c r="J723" t="s">
        <v>259</v>
      </c>
      <c r="K723" t="s">
        <v>1408</v>
      </c>
      <c r="L723" t="s">
        <v>1417</v>
      </c>
    </row>
    <row r="724" spans="1:12" x14ac:dyDescent="0.25">
      <c r="A724" t="s">
        <v>3077</v>
      </c>
      <c r="B724">
        <v>723</v>
      </c>
      <c r="C724" t="s">
        <v>1959</v>
      </c>
      <c r="D724">
        <v>748</v>
      </c>
      <c r="E724">
        <v>508618800</v>
      </c>
      <c r="F724" t="s">
        <v>1556</v>
      </c>
      <c r="G724" t="s">
        <v>1557</v>
      </c>
      <c r="J724" t="s">
        <v>259</v>
      </c>
      <c r="K724" t="s">
        <v>1408</v>
      </c>
      <c r="L724" t="s">
        <v>1417</v>
      </c>
    </row>
    <row r="725" spans="1:12" x14ac:dyDescent="0.25">
      <c r="A725" t="s">
        <v>3078</v>
      </c>
      <c r="B725">
        <v>724</v>
      </c>
      <c r="C725" t="s">
        <v>1959</v>
      </c>
      <c r="D725">
        <v>748</v>
      </c>
      <c r="E725">
        <v>508618800</v>
      </c>
      <c r="F725" t="s">
        <v>1556</v>
      </c>
      <c r="G725" t="s">
        <v>1557</v>
      </c>
      <c r="J725" t="s">
        <v>259</v>
      </c>
      <c r="K725" t="s">
        <v>1408</v>
      </c>
      <c r="L725" t="s">
        <v>1417</v>
      </c>
    </row>
    <row r="726" spans="1:12" x14ac:dyDescent="0.25">
      <c r="A726" t="s">
        <v>3079</v>
      </c>
      <c r="B726">
        <v>725</v>
      </c>
      <c r="C726" t="s">
        <v>1959</v>
      </c>
      <c r="D726">
        <v>748</v>
      </c>
      <c r="E726">
        <v>508618800</v>
      </c>
      <c r="F726" t="s">
        <v>1556</v>
      </c>
      <c r="G726" t="s">
        <v>1557</v>
      </c>
      <c r="J726" t="s">
        <v>259</v>
      </c>
      <c r="K726" t="s">
        <v>1408</v>
      </c>
      <c r="L726" t="s">
        <v>1417</v>
      </c>
    </row>
    <row r="727" spans="1:12" x14ac:dyDescent="0.25">
      <c r="A727" t="s">
        <v>3080</v>
      </c>
      <c r="B727">
        <v>726</v>
      </c>
      <c r="C727" t="s">
        <v>1959</v>
      </c>
      <c r="D727">
        <v>748</v>
      </c>
      <c r="E727">
        <v>508618800</v>
      </c>
      <c r="F727" t="s">
        <v>1556</v>
      </c>
      <c r="G727" t="s">
        <v>1557</v>
      </c>
      <c r="J727" t="s">
        <v>259</v>
      </c>
      <c r="K727" t="s">
        <v>1408</v>
      </c>
      <c r="L727" t="s">
        <v>1417</v>
      </c>
    </row>
    <row r="728" spans="1:12" x14ac:dyDescent="0.25">
      <c r="A728" t="s">
        <v>2910</v>
      </c>
      <c r="B728">
        <v>727</v>
      </c>
      <c r="C728" t="s">
        <v>1959</v>
      </c>
      <c r="D728">
        <v>749</v>
      </c>
      <c r="E728">
        <v>509242034</v>
      </c>
      <c r="F728" t="s">
        <v>1558</v>
      </c>
      <c r="G728" t="s">
        <v>1559</v>
      </c>
      <c r="J728" t="s">
        <v>259</v>
      </c>
      <c r="K728" t="s">
        <v>1073</v>
      </c>
      <c r="L728" t="s">
        <v>1417</v>
      </c>
    </row>
    <row r="729" spans="1:12" x14ac:dyDescent="0.25">
      <c r="A729" t="s">
        <v>2866</v>
      </c>
      <c r="B729">
        <v>728</v>
      </c>
      <c r="C729" t="s">
        <v>1959</v>
      </c>
      <c r="D729">
        <v>749</v>
      </c>
      <c r="E729">
        <v>509242034</v>
      </c>
      <c r="F729" t="s">
        <v>1558</v>
      </c>
      <c r="G729" t="s">
        <v>1559</v>
      </c>
      <c r="J729" t="s">
        <v>259</v>
      </c>
      <c r="K729" t="s">
        <v>1073</v>
      </c>
      <c r="L729" t="s">
        <v>1417</v>
      </c>
    </row>
    <row r="730" spans="1:12" x14ac:dyDescent="0.25">
      <c r="A730" t="s">
        <v>2793</v>
      </c>
      <c r="B730">
        <v>729</v>
      </c>
      <c r="C730" t="s">
        <v>1959</v>
      </c>
      <c r="D730">
        <v>749</v>
      </c>
      <c r="E730">
        <v>509242034</v>
      </c>
      <c r="F730" t="s">
        <v>1558</v>
      </c>
      <c r="G730" t="s">
        <v>1559</v>
      </c>
      <c r="J730" t="s">
        <v>259</v>
      </c>
      <c r="K730" t="s">
        <v>1073</v>
      </c>
      <c r="L730" t="s">
        <v>1417</v>
      </c>
    </row>
    <row r="731" spans="1:12" x14ac:dyDescent="0.25">
      <c r="A731" t="s">
        <v>3081</v>
      </c>
      <c r="B731">
        <v>730</v>
      </c>
      <c r="C731" t="s">
        <v>1959</v>
      </c>
      <c r="D731">
        <v>749</v>
      </c>
      <c r="E731">
        <v>509242034</v>
      </c>
      <c r="F731" t="s">
        <v>1558</v>
      </c>
      <c r="G731" t="s">
        <v>1559</v>
      </c>
      <c r="J731" t="s">
        <v>259</v>
      </c>
      <c r="K731" t="s">
        <v>1073</v>
      </c>
      <c r="L731" t="s">
        <v>1417</v>
      </c>
    </row>
    <row r="732" spans="1:12" x14ac:dyDescent="0.25">
      <c r="A732" t="s">
        <v>3082</v>
      </c>
      <c r="B732">
        <v>731</v>
      </c>
      <c r="C732" t="s">
        <v>1959</v>
      </c>
      <c r="D732">
        <v>749</v>
      </c>
      <c r="E732">
        <v>509242034</v>
      </c>
      <c r="F732" t="s">
        <v>1558</v>
      </c>
      <c r="G732" t="s">
        <v>1559</v>
      </c>
      <c r="J732" t="s">
        <v>259</v>
      </c>
      <c r="K732" t="s">
        <v>1073</v>
      </c>
      <c r="L732" t="s">
        <v>1417</v>
      </c>
    </row>
    <row r="733" spans="1:12" x14ac:dyDescent="0.25">
      <c r="A733" t="s">
        <v>2972</v>
      </c>
      <c r="B733">
        <v>732</v>
      </c>
      <c r="C733" t="s">
        <v>1959</v>
      </c>
      <c r="D733">
        <v>750</v>
      </c>
      <c r="E733">
        <v>509311772</v>
      </c>
      <c r="F733" t="s">
        <v>1560</v>
      </c>
      <c r="G733" t="s">
        <v>1561</v>
      </c>
      <c r="J733" t="s">
        <v>259</v>
      </c>
      <c r="K733" t="s">
        <v>916</v>
      </c>
      <c r="L733" t="s">
        <v>1417</v>
      </c>
    </row>
    <row r="734" spans="1:12" x14ac:dyDescent="0.25">
      <c r="A734" t="s">
        <v>2512</v>
      </c>
      <c r="B734">
        <v>733</v>
      </c>
      <c r="C734" t="s">
        <v>1959</v>
      </c>
      <c r="D734">
        <v>750</v>
      </c>
      <c r="E734">
        <v>509311772</v>
      </c>
      <c r="F734" t="s">
        <v>1560</v>
      </c>
      <c r="G734" t="s">
        <v>1561</v>
      </c>
      <c r="J734" t="s">
        <v>259</v>
      </c>
      <c r="K734" t="s">
        <v>916</v>
      </c>
      <c r="L734" t="s">
        <v>1417</v>
      </c>
    </row>
    <row r="735" spans="1:12" x14ac:dyDescent="0.25">
      <c r="A735" t="s">
        <v>3083</v>
      </c>
      <c r="B735">
        <v>734</v>
      </c>
      <c r="C735" t="s">
        <v>1959</v>
      </c>
      <c r="D735">
        <v>750</v>
      </c>
      <c r="E735">
        <v>509311772</v>
      </c>
      <c r="F735" t="s">
        <v>1560</v>
      </c>
      <c r="G735" t="s">
        <v>1561</v>
      </c>
      <c r="J735" t="s">
        <v>259</v>
      </c>
      <c r="K735" t="s">
        <v>916</v>
      </c>
      <c r="L735" t="s">
        <v>1417</v>
      </c>
    </row>
    <row r="736" spans="1:12" x14ac:dyDescent="0.25">
      <c r="A736" t="s">
        <v>2957</v>
      </c>
      <c r="B736">
        <v>735</v>
      </c>
      <c r="C736" t="s">
        <v>1959</v>
      </c>
      <c r="D736">
        <v>751</v>
      </c>
      <c r="E736">
        <v>509438273</v>
      </c>
      <c r="F736" t="s">
        <v>1562</v>
      </c>
      <c r="G736" t="s">
        <v>1563</v>
      </c>
      <c r="J736" t="s">
        <v>259</v>
      </c>
      <c r="K736" t="s">
        <v>608</v>
      </c>
      <c r="L736" t="s">
        <v>1417</v>
      </c>
    </row>
    <row r="737" spans="1:12" x14ac:dyDescent="0.25">
      <c r="A737" t="s">
        <v>2512</v>
      </c>
      <c r="B737">
        <v>736</v>
      </c>
      <c r="C737" t="s">
        <v>1959</v>
      </c>
      <c r="D737">
        <v>751</v>
      </c>
      <c r="E737">
        <v>509438273</v>
      </c>
      <c r="F737" t="s">
        <v>1562</v>
      </c>
      <c r="G737" t="s">
        <v>1563</v>
      </c>
      <c r="J737" t="s">
        <v>259</v>
      </c>
      <c r="K737" t="s">
        <v>608</v>
      </c>
      <c r="L737" t="s">
        <v>1417</v>
      </c>
    </row>
    <row r="738" spans="1:12" x14ac:dyDescent="0.25">
      <c r="A738" t="s">
        <v>3084</v>
      </c>
      <c r="B738">
        <v>737</v>
      </c>
      <c r="C738" t="s">
        <v>1959</v>
      </c>
      <c r="D738">
        <v>751</v>
      </c>
      <c r="E738">
        <v>509438273</v>
      </c>
      <c r="F738" t="s">
        <v>1562</v>
      </c>
      <c r="G738" t="s">
        <v>1563</v>
      </c>
      <c r="J738" t="s">
        <v>259</v>
      </c>
      <c r="K738" t="s">
        <v>608</v>
      </c>
      <c r="L738" t="s">
        <v>1417</v>
      </c>
    </row>
    <row r="739" spans="1:12" x14ac:dyDescent="0.25">
      <c r="A739" t="s">
        <v>3085</v>
      </c>
      <c r="B739">
        <v>738</v>
      </c>
      <c r="C739" t="s">
        <v>1959</v>
      </c>
      <c r="D739">
        <v>751</v>
      </c>
      <c r="E739">
        <v>509438273</v>
      </c>
      <c r="F739" t="s">
        <v>1562</v>
      </c>
      <c r="G739" t="s">
        <v>1563</v>
      </c>
      <c r="J739" t="s">
        <v>259</v>
      </c>
      <c r="K739" t="s">
        <v>608</v>
      </c>
      <c r="L739" t="s">
        <v>1417</v>
      </c>
    </row>
    <row r="740" spans="1:12" x14ac:dyDescent="0.25">
      <c r="A740" t="s">
        <v>3086</v>
      </c>
      <c r="B740">
        <v>739</v>
      </c>
      <c r="C740" t="s">
        <v>1959</v>
      </c>
      <c r="D740">
        <v>754</v>
      </c>
      <c r="E740">
        <v>510802532</v>
      </c>
      <c r="F740" t="s">
        <v>1573</v>
      </c>
      <c r="G740" t="s">
        <v>1574</v>
      </c>
      <c r="J740" t="s">
        <v>259</v>
      </c>
      <c r="K740" t="s">
        <v>1572</v>
      </c>
      <c r="L740" t="s">
        <v>1417</v>
      </c>
    </row>
    <row r="741" spans="1:12" x14ac:dyDescent="0.25">
      <c r="A741" t="s">
        <v>3087</v>
      </c>
      <c r="B741">
        <v>740</v>
      </c>
      <c r="C741" t="s">
        <v>1959</v>
      </c>
      <c r="D741">
        <v>755</v>
      </c>
      <c r="E741">
        <v>512866906</v>
      </c>
      <c r="F741" t="s">
        <v>1575</v>
      </c>
      <c r="G741" t="s">
        <v>1576</v>
      </c>
      <c r="H741" t="s">
        <v>258</v>
      </c>
      <c r="J741" t="s">
        <v>259</v>
      </c>
      <c r="K741" t="s">
        <v>1185</v>
      </c>
      <c r="L741" t="s">
        <v>1417</v>
      </c>
    </row>
    <row r="742" spans="1:12" x14ac:dyDescent="0.25">
      <c r="A742" t="s">
        <v>3088</v>
      </c>
      <c r="B742">
        <v>741</v>
      </c>
      <c r="C742" t="s">
        <v>1959</v>
      </c>
      <c r="D742">
        <v>756</v>
      </c>
      <c r="E742">
        <v>515373677</v>
      </c>
      <c r="F742" t="s">
        <v>1579</v>
      </c>
      <c r="G742" t="s">
        <v>1580</v>
      </c>
      <c r="J742" t="s">
        <v>259</v>
      </c>
      <c r="K742" t="s">
        <v>1530</v>
      </c>
      <c r="L742" t="s">
        <v>1417</v>
      </c>
    </row>
    <row r="743" spans="1:12" x14ac:dyDescent="0.25">
      <c r="A743" t="s">
        <v>3089</v>
      </c>
      <c r="B743">
        <v>742</v>
      </c>
      <c r="C743" t="s">
        <v>1959</v>
      </c>
      <c r="D743">
        <v>756</v>
      </c>
      <c r="E743">
        <v>515373677</v>
      </c>
      <c r="F743" t="s">
        <v>1579</v>
      </c>
      <c r="G743" t="s">
        <v>1580</v>
      </c>
      <c r="J743" t="s">
        <v>259</v>
      </c>
      <c r="K743" t="s">
        <v>1530</v>
      </c>
      <c r="L743" t="s">
        <v>1417</v>
      </c>
    </row>
    <row r="744" spans="1:12" x14ac:dyDescent="0.25">
      <c r="A744" t="s">
        <v>3090</v>
      </c>
      <c r="B744">
        <v>743</v>
      </c>
      <c r="C744" t="s">
        <v>1959</v>
      </c>
      <c r="D744">
        <v>756</v>
      </c>
      <c r="E744">
        <v>515373677</v>
      </c>
      <c r="F744" t="s">
        <v>1579</v>
      </c>
      <c r="G744" t="s">
        <v>1580</v>
      </c>
      <c r="J744" t="s">
        <v>259</v>
      </c>
      <c r="K744" t="s">
        <v>1530</v>
      </c>
      <c r="L744" t="s">
        <v>1417</v>
      </c>
    </row>
    <row r="745" spans="1:12" x14ac:dyDescent="0.25">
      <c r="A745" t="s">
        <v>3091</v>
      </c>
      <c r="B745">
        <v>744</v>
      </c>
      <c r="C745" t="s">
        <v>1959</v>
      </c>
      <c r="D745">
        <v>756</v>
      </c>
      <c r="E745">
        <v>515373677</v>
      </c>
      <c r="F745" t="s">
        <v>1579</v>
      </c>
      <c r="G745" t="s">
        <v>1580</v>
      </c>
      <c r="J745" t="s">
        <v>259</v>
      </c>
      <c r="K745" t="s">
        <v>1530</v>
      </c>
      <c r="L745" t="s">
        <v>1417</v>
      </c>
    </row>
    <row r="746" spans="1:12" x14ac:dyDescent="0.25">
      <c r="A746" t="s">
        <v>3092</v>
      </c>
      <c r="B746">
        <v>745</v>
      </c>
      <c r="C746" t="s">
        <v>1959</v>
      </c>
      <c r="D746">
        <v>756</v>
      </c>
      <c r="E746">
        <v>515373677</v>
      </c>
      <c r="F746" t="s">
        <v>1579</v>
      </c>
      <c r="G746" t="s">
        <v>1580</v>
      </c>
      <c r="J746" t="s">
        <v>259</v>
      </c>
      <c r="K746" t="s">
        <v>1530</v>
      </c>
      <c r="L746" t="s">
        <v>1417</v>
      </c>
    </row>
    <row r="747" spans="1:12" x14ac:dyDescent="0.25">
      <c r="A747" t="s">
        <v>3093</v>
      </c>
      <c r="B747">
        <v>746</v>
      </c>
      <c r="C747" t="s">
        <v>1959</v>
      </c>
      <c r="D747">
        <v>756</v>
      </c>
      <c r="E747">
        <v>515373677</v>
      </c>
      <c r="F747" t="s">
        <v>1579</v>
      </c>
      <c r="G747" t="s">
        <v>1580</v>
      </c>
      <c r="J747" t="s">
        <v>259</v>
      </c>
      <c r="K747" t="s">
        <v>1530</v>
      </c>
      <c r="L747" t="s">
        <v>1417</v>
      </c>
    </row>
    <row r="748" spans="1:12" x14ac:dyDescent="0.25">
      <c r="A748" t="s">
        <v>3094</v>
      </c>
      <c r="B748">
        <v>747</v>
      </c>
      <c r="C748" t="s">
        <v>1959</v>
      </c>
      <c r="D748">
        <v>756</v>
      </c>
      <c r="E748">
        <v>515373677</v>
      </c>
      <c r="F748" t="s">
        <v>1579</v>
      </c>
      <c r="G748" t="s">
        <v>1580</v>
      </c>
      <c r="J748" t="s">
        <v>259</v>
      </c>
      <c r="K748" t="s">
        <v>1530</v>
      </c>
      <c r="L748" t="s">
        <v>1417</v>
      </c>
    </row>
    <row r="749" spans="1:12" x14ac:dyDescent="0.25">
      <c r="A749" t="s">
        <v>3095</v>
      </c>
      <c r="B749">
        <v>748</v>
      </c>
      <c r="C749" t="s">
        <v>1959</v>
      </c>
      <c r="D749">
        <v>759</v>
      </c>
      <c r="E749">
        <v>516901339</v>
      </c>
      <c r="F749" t="s">
        <v>1585</v>
      </c>
      <c r="G749" t="s">
        <v>1586</v>
      </c>
      <c r="J749" t="s">
        <v>259</v>
      </c>
      <c r="K749" t="s">
        <v>1408</v>
      </c>
      <c r="L749" t="s">
        <v>1417</v>
      </c>
    </row>
    <row r="750" spans="1:12" x14ac:dyDescent="0.25">
      <c r="A750" t="s">
        <v>3096</v>
      </c>
      <c r="B750">
        <v>749</v>
      </c>
      <c r="C750" t="s">
        <v>1959</v>
      </c>
      <c r="D750">
        <v>759</v>
      </c>
      <c r="E750">
        <v>516901339</v>
      </c>
      <c r="F750" t="s">
        <v>1585</v>
      </c>
      <c r="G750" t="s">
        <v>1586</v>
      </c>
      <c r="J750" t="s">
        <v>259</v>
      </c>
      <c r="K750" t="s">
        <v>1408</v>
      </c>
      <c r="L750" t="s">
        <v>1417</v>
      </c>
    </row>
    <row r="751" spans="1:12" x14ac:dyDescent="0.25">
      <c r="A751" t="s">
        <v>3097</v>
      </c>
      <c r="B751">
        <v>750</v>
      </c>
      <c r="C751" t="s">
        <v>1959</v>
      </c>
      <c r="D751">
        <v>763</v>
      </c>
      <c r="E751">
        <v>518670068</v>
      </c>
      <c r="F751" t="s">
        <v>1594</v>
      </c>
      <c r="G751" t="s">
        <v>1595</v>
      </c>
      <c r="J751" t="s">
        <v>259</v>
      </c>
      <c r="K751" t="s">
        <v>1596</v>
      </c>
      <c r="L751" t="s">
        <v>1417</v>
      </c>
    </row>
    <row r="752" spans="1:12" x14ac:dyDescent="0.25">
      <c r="A752" t="s">
        <v>3098</v>
      </c>
      <c r="B752">
        <v>751</v>
      </c>
      <c r="C752" t="s">
        <v>1959</v>
      </c>
      <c r="D752">
        <v>764</v>
      </c>
      <c r="E752">
        <v>519475972</v>
      </c>
      <c r="F752" t="s">
        <v>1597</v>
      </c>
      <c r="G752" t="s">
        <v>1598</v>
      </c>
      <c r="J752" t="s">
        <v>259</v>
      </c>
      <c r="K752" t="s">
        <v>451</v>
      </c>
      <c r="L752" t="s">
        <v>1417</v>
      </c>
    </row>
    <row r="753" spans="1:12" x14ac:dyDescent="0.25">
      <c r="A753" t="s">
        <v>3099</v>
      </c>
      <c r="B753">
        <v>752</v>
      </c>
      <c r="C753" t="s">
        <v>1959</v>
      </c>
      <c r="D753">
        <v>766</v>
      </c>
      <c r="E753">
        <v>526340059</v>
      </c>
      <c r="F753" t="s">
        <v>1604</v>
      </c>
      <c r="G753" t="s">
        <v>1605</v>
      </c>
      <c r="J753" t="s">
        <v>259</v>
      </c>
      <c r="K753" t="s">
        <v>712</v>
      </c>
      <c r="L753" t="s">
        <v>1417</v>
      </c>
    </row>
    <row r="754" spans="1:12" x14ac:dyDescent="0.25">
      <c r="A754" t="s">
        <v>3100</v>
      </c>
      <c r="B754">
        <v>753</v>
      </c>
      <c r="C754" t="s">
        <v>1959</v>
      </c>
      <c r="D754">
        <v>767</v>
      </c>
      <c r="E754">
        <v>527080676</v>
      </c>
      <c r="F754" t="s">
        <v>1606</v>
      </c>
      <c r="G754" t="s">
        <v>1607</v>
      </c>
      <c r="J754" t="s">
        <v>259</v>
      </c>
      <c r="K754" t="s">
        <v>417</v>
      </c>
      <c r="L754" t="s">
        <v>1417</v>
      </c>
    </row>
    <row r="755" spans="1:12" x14ac:dyDescent="0.25">
      <c r="A755" t="s">
        <v>3101</v>
      </c>
      <c r="B755">
        <v>754</v>
      </c>
      <c r="C755" t="s">
        <v>1959</v>
      </c>
      <c r="D755">
        <v>768</v>
      </c>
      <c r="E755">
        <v>527086006</v>
      </c>
      <c r="F755" t="s">
        <v>1608</v>
      </c>
      <c r="G755" t="s">
        <v>1609</v>
      </c>
      <c r="J755" t="s">
        <v>259</v>
      </c>
      <c r="K755" t="s">
        <v>417</v>
      </c>
      <c r="L755" t="s">
        <v>1417</v>
      </c>
    </row>
    <row r="756" spans="1:12" x14ac:dyDescent="0.25">
      <c r="A756" t="s">
        <v>3102</v>
      </c>
      <c r="B756">
        <v>755</v>
      </c>
      <c r="C756" t="s">
        <v>1959</v>
      </c>
      <c r="D756">
        <v>769</v>
      </c>
      <c r="E756">
        <v>527101091</v>
      </c>
      <c r="F756" t="s">
        <v>1610</v>
      </c>
      <c r="G756" t="s">
        <v>1611</v>
      </c>
      <c r="J756" t="s">
        <v>259</v>
      </c>
      <c r="K756" t="s">
        <v>417</v>
      </c>
      <c r="L756" t="s">
        <v>1417</v>
      </c>
    </row>
    <row r="757" spans="1:12" x14ac:dyDescent="0.25">
      <c r="A757" t="s">
        <v>3103</v>
      </c>
      <c r="B757">
        <v>756</v>
      </c>
      <c r="C757" t="s">
        <v>1959</v>
      </c>
      <c r="D757">
        <v>770</v>
      </c>
      <c r="E757">
        <v>527110563</v>
      </c>
      <c r="F757" t="s">
        <v>1612</v>
      </c>
      <c r="G757" t="s">
        <v>1613</v>
      </c>
      <c r="J757" t="s">
        <v>259</v>
      </c>
      <c r="K757" t="s">
        <v>916</v>
      </c>
      <c r="L757" t="s">
        <v>1417</v>
      </c>
    </row>
    <row r="758" spans="1:12" x14ac:dyDescent="0.25">
      <c r="A758" t="s">
        <v>3104</v>
      </c>
      <c r="B758">
        <v>757</v>
      </c>
      <c r="C758" t="s">
        <v>1959</v>
      </c>
      <c r="D758">
        <v>771</v>
      </c>
      <c r="E758">
        <v>527121923</v>
      </c>
      <c r="F758" t="s">
        <v>1614</v>
      </c>
      <c r="G758" t="s">
        <v>1615</v>
      </c>
      <c r="J758" t="s">
        <v>259</v>
      </c>
      <c r="K758" t="s">
        <v>417</v>
      </c>
      <c r="L758" t="s">
        <v>1417</v>
      </c>
    </row>
    <row r="759" spans="1:12" x14ac:dyDescent="0.25">
      <c r="A759" t="s">
        <v>3105</v>
      </c>
      <c r="B759">
        <v>758</v>
      </c>
      <c r="C759" t="s">
        <v>1959</v>
      </c>
      <c r="D759">
        <v>772</v>
      </c>
      <c r="E759">
        <v>527126377</v>
      </c>
      <c r="F759" t="s">
        <v>1617</v>
      </c>
      <c r="G759" t="s">
        <v>1618</v>
      </c>
      <c r="J759" t="s">
        <v>259</v>
      </c>
      <c r="K759" t="s">
        <v>417</v>
      </c>
      <c r="L759" t="s">
        <v>1417</v>
      </c>
    </row>
    <row r="760" spans="1:12" x14ac:dyDescent="0.25">
      <c r="A760" t="s">
        <v>3106</v>
      </c>
      <c r="B760">
        <v>759</v>
      </c>
      <c r="C760" t="s">
        <v>1959</v>
      </c>
      <c r="D760">
        <v>773</v>
      </c>
      <c r="E760">
        <v>527129318</v>
      </c>
      <c r="F760" t="s">
        <v>1619</v>
      </c>
      <c r="G760" t="s">
        <v>1620</v>
      </c>
      <c r="J760" t="s">
        <v>259</v>
      </c>
      <c r="K760" t="s">
        <v>417</v>
      </c>
      <c r="L760" t="s">
        <v>1417</v>
      </c>
    </row>
    <row r="761" spans="1:12" x14ac:dyDescent="0.25">
      <c r="A761" t="s">
        <v>3107</v>
      </c>
      <c r="B761">
        <v>760</v>
      </c>
      <c r="C761" t="s">
        <v>1959</v>
      </c>
      <c r="D761">
        <v>781</v>
      </c>
      <c r="E761">
        <v>529596507</v>
      </c>
      <c r="F761" t="s">
        <v>1636</v>
      </c>
      <c r="G761" t="s">
        <v>1637</v>
      </c>
      <c r="H761" t="s">
        <v>258</v>
      </c>
      <c r="J761" t="s">
        <v>259</v>
      </c>
      <c r="K761" t="s">
        <v>298</v>
      </c>
      <c r="L761" t="s">
        <v>1417</v>
      </c>
    </row>
    <row r="762" spans="1:12" x14ac:dyDescent="0.25">
      <c r="A762" t="s">
        <v>3108</v>
      </c>
      <c r="B762">
        <v>761</v>
      </c>
      <c r="C762" t="s">
        <v>1959</v>
      </c>
      <c r="D762">
        <v>781</v>
      </c>
      <c r="E762">
        <v>529596507</v>
      </c>
      <c r="F762" t="s">
        <v>1636</v>
      </c>
      <c r="G762" t="s">
        <v>1637</v>
      </c>
      <c r="H762" t="s">
        <v>258</v>
      </c>
      <c r="J762" t="s">
        <v>259</v>
      </c>
      <c r="K762" t="s">
        <v>298</v>
      </c>
      <c r="L762" t="s">
        <v>1417</v>
      </c>
    </row>
    <row r="763" spans="1:12" x14ac:dyDescent="0.25">
      <c r="A763" t="s">
        <v>3109</v>
      </c>
      <c r="B763">
        <v>762</v>
      </c>
      <c r="C763" t="s">
        <v>1959</v>
      </c>
      <c r="D763">
        <v>781</v>
      </c>
      <c r="E763">
        <v>529596507</v>
      </c>
      <c r="F763" t="s">
        <v>1636</v>
      </c>
      <c r="G763" t="s">
        <v>1637</v>
      </c>
      <c r="H763" t="s">
        <v>258</v>
      </c>
      <c r="J763" t="s">
        <v>259</v>
      </c>
      <c r="K763" t="s">
        <v>298</v>
      </c>
      <c r="L763" t="s">
        <v>1417</v>
      </c>
    </row>
    <row r="764" spans="1:12" x14ac:dyDescent="0.25">
      <c r="A764" t="s">
        <v>3110</v>
      </c>
      <c r="B764">
        <v>763</v>
      </c>
      <c r="C764" t="s">
        <v>1959</v>
      </c>
      <c r="D764">
        <v>781</v>
      </c>
      <c r="E764">
        <v>529596507</v>
      </c>
      <c r="F764" t="s">
        <v>1636</v>
      </c>
      <c r="G764" t="s">
        <v>1637</v>
      </c>
      <c r="H764" t="s">
        <v>258</v>
      </c>
      <c r="J764" t="s">
        <v>259</v>
      </c>
      <c r="K764" t="s">
        <v>298</v>
      </c>
      <c r="L764" t="s">
        <v>1417</v>
      </c>
    </row>
    <row r="765" spans="1:12" x14ac:dyDescent="0.25">
      <c r="A765" t="s">
        <v>3111</v>
      </c>
      <c r="B765">
        <v>764</v>
      </c>
      <c r="C765" t="s">
        <v>1959</v>
      </c>
      <c r="D765">
        <v>781</v>
      </c>
      <c r="E765">
        <v>529596507</v>
      </c>
      <c r="F765" t="s">
        <v>1636</v>
      </c>
      <c r="G765" t="s">
        <v>1637</v>
      </c>
      <c r="H765" t="s">
        <v>258</v>
      </c>
      <c r="J765" t="s">
        <v>259</v>
      </c>
      <c r="K765" t="s">
        <v>298</v>
      </c>
      <c r="L765" t="s">
        <v>1417</v>
      </c>
    </row>
    <row r="766" spans="1:12" x14ac:dyDescent="0.25">
      <c r="A766" t="s">
        <v>3112</v>
      </c>
      <c r="B766">
        <v>765</v>
      </c>
      <c r="C766" t="s">
        <v>1959</v>
      </c>
      <c r="D766">
        <v>781</v>
      </c>
      <c r="E766">
        <v>529596507</v>
      </c>
      <c r="F766" t="s">
        <v>1636</v>
      </c>
      <c r="G766" t="s">
        <v>1637</v>
      </c>
      <c r="H766" t="s">
        <v>258</v>
      </c>
      <c r="J766" t="s">
        <v>259</v>
      </c>
      <c r="K766" t="s">
        <v>298</v>
      </c>
      <c r="L766" t="s">
        <v>1417</v>
      </c>
    </row>
    <row r="767" spans="1:12" x14ac:dyDescent="0.25">
      <c r="A767" t="s">
        <v>3113</v>
      </c>
      <c r="B767">
        <v>766</v>
      </c>
      <c r="C767" t="s">
        <v>1959</v>
      </c>
      <c r="D767">
        <v>781</v>
      </c>
      <c r="E767">
        <v>529596507</v>
      </c>
      <c r="F767" t="s">
        <v>1636</v>
      </c>
      <c r="G767" t="s">
        <v>1637</v>
      </c>
      <c r="H767" t="s">
        <v>258</v>
      </c>
      <c r="J767" t="s">
        <v>259</v>
      </c>
      <c r="K767" t="s">
        <v>298</v>
      </c>
      <c r="L767" t="s">
        <v>1417</v>
      </c>
    </row>
    <row r="768" spans="1:12" x14ac:dyDescent="0.25">
      <c r="A768" t="s">
        <v>3114</v>
      </c>
      <c r="B768">
        <v>767</v>
      </c>
      <c r="C768" t="s">
        <v>1959</v>
      </c>
      <c r="D768">
        <v>781</v>
      </c>
      <c r="E768">
        <v>529596507</v>
      </c>
      <c r="F768" t="s">
        <v>1636</v>
      </c>
      <c r="G768" t="s">
        <v>1637</v>
      </c>
      <c r="H768" t="s">
        <v>258</v>
      </c>
      <c r="J768" t="s">
        <v>259</v>
      </c>
      <c r="K768" t="s">
        <v>298</v>
      </c>
      <c r="L768" t="s">
        <v>1417</v>
      </c>
    </row>
    <row r="769" spans="1:12" x14ac:dyDescent="0.25">
      <c r="A769" t="s">
        <v>3115</v>
      </c>
      <c r="B769">
        <v>768</v>
      </c>
      <c r="C769" t="s">
        <v>1959</v>
      </c>
      <c r="D769">
        <v>782</v>
      </c>
      <c r="E769">
        <v>529605285</v>
      </c>
      <c r="F769" t="s">
        <v>1638</v>
      </c>
      <c r="G769" t="s">
        <v>1639</v>
      </c>
      <c r="H769" t="s">
        <v>258</v>
      </c>
      <c r="J769" t="s">
        <v>259</v>
      </c>
      <c r="K769" t="s">
        <v>298</v>
      </c>
      <c r="L769" t="s">
        <v>1417</v>
      </c>
    </row>
    <row r="770" spans="1:12" x14ac:dyDescent="0.25">
      <c r="A770" t="s">
        <v>3116</v>
      </c>
      <c r="B770">
        <v>769</v>
      </c>
      <c r="C770" t="s">
        <v>1959</v>
      </c>
      <c r="D770">
        <v>782</v>
      </c>
      <c r="E770">
        <v>529605285</v>
      </c>
      <c r="F770" t="s">
        <v>1638</v>
      </c>
      <c r="G770" t="s">
        <v>1639</v>
      </c>
      <c r="H770" t="s">
        <v>258</v>
      </c>
      <c r="J770" t="s">
        <v>259</v>
      </c>
      <c r="K770" t="s">
        <v>298</v>
      </c>
      <c r="L770" t="s">
        <v>1417</v>
      </c>
    </row>
    <row r="771" spans="1:12" x14ac:dyDescent="0.25">
      <c r="A771" t="s">
        <v>3117</v>
      </c>
      <c r="B771">
        <v>770</v>
      </c>
      <c r="C771" t="s">
        <v>1959</v>
      </c>
      <c r="D771">
        <v>783</v>
      </c>
      <c r="E771">
        <v>537764224</v>
      </c>
      <c r="F771" t="s">
        <v>1640</v>
      </c>
      <c r="G771" t="s">
        <v>1641</v>
      </c>
      <c r="H771" t="s">
        <v>264</v>
      </c>
      <c r="J771" t="s">
        <v>259</v>
      </c>
      <c r="K771" t="s">
        <v>397</v>
      </c>
      <c r="L771" t="s">
        <v>1417</v>
      </c>
    </row>
    <row r="772" spans="1:12" x14ac:dyDescent="0.25">
      <c r="A772" t="s">
        <v>2811</v>
      </c>
      <c r="B772">
        <v>771</v>
      </c>
      <c r="C772" t="s">
        <v>1959</v>
      </c>
      <c r="D772">
        <v>783</v>
      </c>
      <c r="E772">
        <v>537764224</v>
      </c>
      <c r="F772" t="s">
        <v>1640</v>
      </c>
      <c r="G772" t="s">
        <v>1641</v>
      </c>
      <c r="H772" t="s">
        <v>264</v>
      </c>
      <c r="J772" t="s">
        <v>259</v>
      </c>
      <c r="K772" t="s">
        <v>397</v>
      </c>
      <c r="L772" t="s">
        <v>1417</v>
      </c>
    </row>
    <row r="773" spans="1:12" x14ac:dyDescent="0.25">
      <c r="A773" t="s">
        <v>3118</v>
      </c>
      <c r="B773">
        <v>772</v>
      </c>
      <c r="C773" t="s">
        <v>1959</v>
      </c>
      <c r="D773">
        <v>785</v>
      </c>
      <c r="E773">
        <v>539502352</v>
      </c>
      <c r="F773" t="s">
        <v>1644</v>
      </c>
      <c r="G773" t="s">
        <v>1645</v>
      </c>
      <c r="H773" t="s">
        <v>258</v>
      </c>
      <c r="J773" t="s">
        <v>259</v>
      </c>
      <c r="K773" t="s">
        <v>1073</v>
      </c>
      <c r="L773" t="s">
        <v>1417</v>
      </c>
    </row>
    <row r="774" spans="1:12" x14ac:dyDescent="0.25">
      <c r="A774" t="s">
        <v>3119</v>
      </c>
      <c r="B774">
        <v>773</v>
      </c>
      <c r="C774" t="s">
        <v>1959</v>
      </c>
      <c r="D774">
        <v>785</v>
      </c>
      <c r="E774">
        <v>539502352</v>
      </c>
      <c r="F774" t="s">
        <v>1644</v>
      </c>
      <c r="G774" t="s">
        <v>1645</v>
      </c>
      <c r="H774" t="s">
        <v>258</v>
      </c>
      <c r="J774" t="s">
        <v>259</v>
      </c>
      <c r="K774" t="s">
        <v>1073</v>
      </c>
      <c r="L774" t="s">
        <v>1417</v>
      </c>
    </row>
    <row r="775" spans="1:12" x14ac:dyDescent="0.25">
      <c r="A775" t="s">
        <v>3120</v>
      </c>
      <c r="B775">
        <v>774</v>
      </c>
      <c r="C775" t="s">
        <v>1959</v>
      </c>
      <c r="D775">
        <v>785</v>
      </c>
      <c r="E775">
        <v>539502352</v>
      </c>
      <c r="F775" t="s">
        <v>1644</v>
      </c>
      <c r="G775" t="s">
        <v>1645</v>
      </c>
      <c r="H775" t="s">
        <v>258</v>
      </c>
      <c r="J775" t="s">
        <v>259</v>
      </c>
      <c r="K775" t="s">
        <v>1073</v>
      </c>
      <c r="L775" t="s">
        <v>1417</v>
      </c>
    </row>
    <row r="776" spans="1:12" x14ac:dyDescent="0.25">
      <c r="A776" t="s">
        <v>3121</v>
      </c>
      <c r="B776">
        <v>775</v>
      </c>
      <c r="C776" t="s">
        <v>1959</v>
      </c>
      <c r="D776">
        <v>785</v>
      </c>
      <c r="E776">
        <v>539502352</v>
      </c>
      <c r="F776" t="s">
        <v>1644</v>
      </c>
      <c r="G776" t="s">
        <v>1645</v>
      </c>
      <c r="H776" t="s">
        <v>258</v>
      </c>
      <c r="J776" t="s">
        <v>259</v>
      </c>
      <c r="K776" t="s">
        <v>1073</v>
      </c>
      <c r="L776" t="s">
        <v>1417</v>
      </c>
    </row>
    <row r="777" spans="1:12" x14ac:dyDescent="0.25">
      <c r="A777" t="s">
        <v>3122</v>
      </c>
      <c r="B777">
        <v>776</v>
      </c>
      <c r="C777" t="s">
        <v>1959</v>
      </c>
      <c r="D777">
        <v>785</v>
      </c>
      <c r="E777">
        <v>539502352</v>
      </c>
      <c r="F777" t="s">
        <v>1644</v>
      </c>
      <c r="G777" t="s">
        <v>1645</v>
      </c>
      <c r="H777" t="s">
        <v>258</v>
      </c>
      <c r="J777" t="s">
        <v>259</v>
      </c>
      <c r="K777" t="s">
        <v>1073</v>
      </c>
      <c r="L777" t="s">
        <v>1417</v>
      </c>
    </row>
    <row r="778" spans="1:12" x14ac:dyDescent="0.25">
      <c r="A778" t="s">
        <v>3123</v>
      </c>
      <c r="B778">
        <v>777</v>
      </c>
      <c r="C778" t="s">
        <v>1959</v>
      </c>
      <c r="D778">
        <v>785</v>
      </c>
      <c r="E778">
        <v>539502352</v>
      </c>
      <c r="F778" t="s">
        <v>1644</v>
      </c>
      <c r="G778" t="s">
        <v>1645</v>
      </c>
      <c r="H778" t="s">
        <v>258</v>
      </c>
      <c r="J778" t="s">
        <v>259</v>
      </c>
      <c r="K778" t="s">
        <v>1073</v>
      </c>
      <c r="L778" t="s">
        <v>1417</v>
      </c>
    </row>
    <row r="779" spans="1:12" x14ac:dyDescent="0.25">
      <c r="A779" t="s">
        <v>3124</v>
      </c>
      <c r="B779">
        <v>778</v>
      </c>
      <c r="C779" t="s">
        <v>1959</v>
      </c>
      <c r="D779">
        <v>785</v>
      </c>
      <c r="E779">
        <v>539502352</v>
      </c>
      <c r="F779" t="s">
        <v>1644</v>
      </c>
      <c r="G779" t="s">
        <v>1645</v>
      </c>
      <c r="H779" t="s">
        <v>258</v>
      </c>
      <c r="J779" t="s">
        <v>259</v>
      </c>
      <c r="K779" t="s">
        <v>1073</v>
      </c>
      <c r="L779" t="s">
        <v>1417</v>
      </c>
    </row>
    <row r="780" spans="1:12" x14ac:dyDescent="0.25">
      <c r="A780" t="s">
        <v>3125</v>
      </c>
      <c r="B780">
        <v>779</v>
      </c>
      <c r="C780" t="s">
        <v>1959</v>
      </c>
      <c r="D780">
        <v>786</v>
      </c>
      <c r="E780">
        <v>544811154</v>
      </c>
      <c r="F780" t="s">
        <v>1646</v>
      </c>
      <c r="G780" t="s">
        <v>1647</v>
      </c>
      <c r="H780" t="s">
        <v>258</v>
      </c>
      <c r="J780" t="s">
        <v>259</v>
      </c>
      <c r="K780" t="s">
        <v>417</v>
      </c>
      <c r="L780" t="s">
        <v>1417</v>
      </c>
    </row>
    <row r="781" spans="1:12" x14ac:dyDescent="0.25">
      <c r="A781" t="s">
        <v>2930</v>
      </c>
      <c r="B781">
        <v>780</v>
      </c>
      <c r="C781" t="s">
        <v>1959</v>
      </c>
      <c r="D781">
        <v>787</v>
      </c>
      <c r="E781">
        <v>545821085</v>
      </c>
      <c r="F781" t="s">
        <v>1648</v>
      </c>
      <c r="G781" t="s">
        <v>1649</v>
      </c>
      <c r="H781" t="s">
        <v>258</v>
      </c>
      <c r="J781" t="s">
        <v>259</v>
      </c>
      <c r="K781" t="s">
        <v>1353</v>
      </c>
      <c r="L781" t="s">
        <v>1417</v>
      </c>
    </row>
    <row r="782" spans="1:12" x14ac:dyDescent="0.25">
      <c r="A782" t="s">
        <v>3126</v>
      </c>
      <c r="B782">
        <v>781</v>
      </c>
      <c r="C782" t="s">
        <v>1959</v>
      </c>
      <c r="D782">
        <v>787</v>
      </c>
      <c r="E782">
        <v>545821085</v>
      </c>
      <c r="F782" t="s">
        <v>1648</v>
      </c>
      <c r="G782" t="s">
        <v>1649</v>
      </c>
      <c r="H782" t="s">
        <v>258</v>
      </c>
      <c r="J782" t="s">
        <v>259</v>
      </c>
      <c r="K782" t="s">
        <v>1353</v>
      </c>
      <c r="L782" t="s">
        <v>1417</v>
      </c>
    </row>
    <row r="783" spans="1:12" x14ac:dyDescent="0.25">
      <c r="A783" t="s">
        <v>3127</v>
      </c>
      <c r="B783">
        <v>782</v>
      </c>
      <c r="C783" t="s">
        <v>1959</v>
      </c>
      <c r="D783">
        <v>787</v>
      </c>
      <c r="E783">
        <v>545821085</v>
      </c>
      <c r="F783" t="s">
        <v>1648</v>
      </c>
      <c r="G783" t="s">
        <v>1649</v>
      </c>
      <c r="H783" t="s">
        <v>258</v>
      </c>
      <c r="J783" t="s">
        <v>259</v>
      </c>
      <c r="K783" t="s">
        <v>1353</v>
      </c>
      <c r="L783" t="s">
        <v>1417</v>
      </c>
    </row>
    <row r="784" spans="1:12" x14ac:dyDescent="0.25">
      <c r="A784" t="s">
        <v>3128</v>
      </c>
      <c r="B784">
        <v>783</v>
      </c>
      <c r="C784" t="s">
        <v>1959</v>
      </c>
      <c r="D784">
        <v>787</v>
      </c>
      <c r="E784">
        <v>545821085</v>
      </c>
      <c r="F784" t="s">
        <v>1648</v>
      </c>
      <c r="G784" t="s">
        <v>1649</v>
      </c>
      <c r="H784" t="s">
        <v>258</v>
      </c>
      <c r="J784" t="s">
        <v>259</v>
      </c>
      <c r="K784" t="s">
        <v>1353</v>
      </c>
      <c r="L784" t="s">
        <v>1417</v>
      </c>
    </row>
    <row r="785" spans="1:12" x14ac:dyDescent="0.25">
      <c r="A785" t="s">
        <v>3129</v>
      </c>
      <c r="B785">
        <v>784</v>
      </c>
      <c r="C785" t="s">
        <v>1959</v>
      </c>
      <c r="D785">
        <v>787</v>
      </c>
      <c r="E785">
        <v>545821085</v>
      </c>
      <c r="F785" t="s">
        <v>1648</v>
      </c>
      <c r="G785" t="s">
        <v>1649</v>
      </c>
      <c r="H785" t="s">
        <v>258</v>
      </c>
      <c r="J785" t="s">
        <v>259</v>
      </c>
      <c r="K785" t="s">
        <v>1353</v>
      </c>
      <c r="L785" t="s">
        <v>1417</v>
      </c>
    </row>
    <row r="786" spans="1:12" x14ac:dyDescent="0.25">
      <c r="A786" t="s">
        <v>3130</v>
      </c>
      <c r="B786">
        <v>785</v>
      </c>
      <c r="C786" t="s">
        <v>1959</v>
      </c>
      <c r="D786">
        <v>787</v>
      </c>
      <c r="E786">
        <v>545821085</v>
      </c>
      <c r="F786" t="s">
        <v>1648</v>
      </c>
      <c r="G786" t="s">
        <v>1649</v>
      </c>
      <c r="H786" t="s">
        <v>258</v>
      </c>
      <c r="J786" t="s">
        <v>259</v>
      </c>
      <c r="K786" t="s">
        <v>1353</v>
      </c>
      <c r="L786" t="s">
        <v>1417</v>
      </c>
    </row>
    <row r="787" spans="1:12" x14ac:dyDescent="0.25">
      <c r="A787" t="s">
        <v>2930</v>
      </c>
      <c r="B787">
        <v>786</v>
      </c>
      <c r="C787" t="s">
        <v>1959</v>
      </c>
      <c r="D787">
        <v>788</v>
      </c>
      <c r="E787">
        <v>545827469</v>
      </c>
      <c r="F787" t="s">
        <v>1650</v>
      </c>
      <c r="G787" t="s">
        <v>1651</v>
      </c>
      <c r="H787" t="s">
        <v>258</v>
      </c>
      <c r="J787" t="s">
        <v>259</v>
      </c>
      <c r="K787" t="s">
        <v>1353</v>
      </c>
      <c r="L787" t="s">
        <v>1417</v>
      </c>
    </row>
    <row r="788" spans="1:12" x14ac:dyDescent="0.25">
      <c r="A788" t="s">
        <v>3131</v>
      </c>
      <c r="B788">
        <v>787</v>
      </c>
      <c r="C788" t="s">
        <v>1959</v>
      </c>
      <c r="D788">
        <v>788</v>
      </c>
      <c r="E788">
        <v>545827469</v>
      </c>
      <c r="F788" t="s">
        <v>1650</v>
      </c>
      <c r="G788" t="s">
        <v>1651</v>
      </c>
      <c r="H788" t="s">
        <v>258</v>
      </c>
      <c r="J788" t="s">
        <v>259</v>
      </c>
      <c r="K788" t="s">
        <v>1353</v>
      </c>
      <c r="L788" t="s">
        <v>1417</v>
      </c>
    </row>
    <row r="789" spans="1:12" x14ac:dyDescent="0.25">
      <c r="A789" t="s">
        <v>3127</v>
      </c>
      <c r="B789">
        <v>788</v>
      </c>
      <c r="C789" t="s">
        <v>1959</v>
      </c>
      <c r="D789">
        <v>788</v>
      </c>
      <c r="E789">
        <v>545827469</v>
      </c>
      <c r="F789" t="s">
        <v>1650</v>
      </c>
      <c r="G789" t="s">
        <v>1651</v>
      </c>
      <c r="H789" t="s">
        <v>258</v>
      </c>
      <c r="J789" t="s">
        <v>259</v>
      </c>
      <c r="K789" t="s">
        <v>1353</v>
      </c>
      <c r="L789" t="s">
        <v>1417</v>
      </c>
    </row>
    <row r="790" spans="1:12" x14ac:dyDescent="0.25">
      <c r="A790" t="s">
        <v>3128</v>
      </c>
      <c r="B790">
        <v>789</v>
      </c>
      <c r="C790" t="s">
        <v>1959</v>
      </c>
      <c r="D790">
        <v>788</v>
      </c>
      <c r="E790">
        <v>545827469</v>
      </c>
      <c r="F790" t="s">
        <v>1650</v>
      </c>
      <c r="G790" t="s">
        <v>1651</v>
      </c>
      <c r="H790" t="s">
        <v>258</v>
      </c>
      <c r="J790" t="s">
        <v>259</v>
      </c>
      <c r="K790" t="s">
        <v>1353</v>
      </c>
      <c r="L790" t="s">
        <v>1417</v>
      </c>
    </row>
    <row r="791" spans="1:12" x14ac:dyDescent="0.25">
      <c r="A791" t="s">
        <v>3129</v>
      </c>
      <c r="B791">
        <v>790</v>
      </c>
      <c r="C791" t="s">
        <v>1959</v>
      </c>
      <c r="D791">
        <v>788</v>
      </c>
      <c r="E791">
        <v>545827469</v>
      </c>
      <c r="F791" t="s">
        <v>1650</v>
      </c>
      <c r="G791" t="s">
        <v>1651</v>
      </c>
      <c r="H791" t="s">
        <v>258</v>
      </c>
      <c r="J791" t="s">
        <v>259</v>
      </c>
      <c r="K791" t="s">
        <v>1353</v>
      </c>
      <c r="L791" t="s">
        <v>1417</v>
      </c>
    </row>
    <row r="792" spans="1:12" x14ac:dyDescent="0.25">
      <c r="A792" t="s">
        <v>3130</v>
      </c>
      <c r="B792">
        <v>791</v>
      </c>
      <c r="C792" t="s">
        <v>1959</v>
      </c>
      <c r="D792">
        <v>788</v>
      </c>
      <c r="E792">
        <v>545827469</v>
      </c>
      <c r="F792" t="s">
        <v>1650</v>
      </c>
      <c r="G792" t="s">
        <v>1651</v>
      </c>
      <c r="H792" t="s">
        <v>258</v>
      </c>
      <c r="J792" t="s">
        <v>259</v>
      </c>
      <c r="K792" t="s">
        <v>1353</v>
      </c>
      <c r="L792" t="s">
        <v>1417</v>
      </c>
    </row>
    <row r="793" spans="1:12" x14ac:dyDescent="0.25">
      <c r="A793" t="s">
        <v>2930</v>
      </c>
      <c r="B793">
        <v>792</v>
      </c>
      <c r="C793" t="s">
        <v>1959</v>
      </c>
      <c r="D793">
        <v>789</v>
      </c>
      <c r="E793">
        <v>545830711</v>
      </c>
      <c r="F793" t="s">
        <v>1652</v>
      </c>
      <c r="G793" t="s">
        <v>1653</v>
      </c>
      <c r="H793" t="s">
        <v>258</v>
      </c>
      <c r="J793" t="s">
        <v>259</v>
      </c>
      <c r="K793" t="s">
        <v>1353</v>
      </c>
      <c r="L793" t="s">
        <v>1417</v>
      </c>
    </row>
    <row r="794" spans="1:12" x14ac:dyDescent="0.25">
      <c r="A794" t="s">
        <v>3126</v>
      </c>
      <c r="B794">
        <v>793</v>
      </c>
      <c r="C794" t="s">
        <v>1959</v>
      </c>
      <c r="D794">
        <v>789</v>
      </c>
      <c r="E794">
        <v>545830711</v>
      </c>
      <c r="F794" t="s">
        <v>1652</v>
      </c>
      <c r="G794" t="s">
        <v>1653</v>
      </c>
      <c r="H794" t="s">
        <v>258</v>
      </c>
      <c r="J794" t="s">
        <v>259</v>
      </c>
      <c r="K794" t="s">
        <v>1353</v>
      </c>
      <c r="L794" t="s">
        <v>1417</v>
      </c>
    </row>
    <row r="795" spans="1:12" x14ac:dyDescent="0.25">
      <c r="A795" t="s">
        <v>3127</v>
      </c>
      <c r="B795">
        <v>794</v>
      </c>
      <c r="C795" t="s">
        <v>1959</v>
      </c>
      <c r="D795">
        <v>789</v>
      </c>
      <c r="E795">
        <v>545830711</v>
      </c>
      <c r="F795" t="s">
        <v>1652</v>
      </c>
      <c r="G795" t="s">
        <v>1653</v>
      </c>
      <c r="H795" t="s">
        <v>258</v>
      </c>
      <c r="J795" t="s">
        <v>259</v>
      </c>
      <c r="K795" t="s">
        <v>1353</v>
      </c>
      <c r="L795" t="s">
        <v>1417</v>
      </c>
    </row>
    <row r="796" spans="1:12" x14ac:dyDescent="0.25">
      <c r="A796" t="s">
        <v>3128</v>
      </c>
      <c r="B796">
        <v>795</v>
      </c>
      <c r="C796" t="s">
        <v>1959</v>
      </c>
      <c r="D796">
        <v>789</v>
      </c>
      <c r="E796">
        <v>545830711</v>
      </c>
      <c r="F796" t="s">
        <v>1652</v>
      </c>
      <c r="G796" t="s">
        <v>1653</v>
      </c>
      <c r="H796" t="s">
        <v>258</v>
      </c>
      <c r="J796" t="s">
        <v>259</v>
      </c>
      <c r="K796" t="s">
        <v>1353</v>
      </c>
      <c r="L796" t="s">
        <v>1417</v>
      </c>
    </row>
    <row r="797" spans="1:12" x14ac:dyDescent="0.25">
      <c r="A797" t="s">
        <v>3129</v>
      </c>
      <c r="B797">
        <v>796</v>
      </c>
      <c r="C797" t="s">
        <v>1959</v>
      </c>
      <c r="D797">
        <v>789</v>
      </c>
      <c r="E797">
        <v>545830711</v>
      </c>
      <c r="F797" t="s">
        <v>1652</v>
      </c>
      <c r="G797" t="s">
        <v>1653</v>
      </c>
      <c r="H797" t="s">
        <v>258</v>
      </c>
      <c r="J797" t="s">
        <v>259</v>
      </c>
      <c r="K797" t="s">
        <v>1353</v>
      </c>
      <c r="L797" t="s">
        <v>1417</v>
      </c>
    </row>
    <row r="798" spans="1:12" x14ac:dyDescent="0.25">
      <c r="A798" t="s">
        <v>3130</v>
      </c>
      <c r="B798">
        <v>797</v>
      </c>
      <c r="C798" t="s">
        <v>1959</v>
      </c>
      <c r="D798">
        <v>789</v>
      </c>
      <c r="E798">
        <v>545830711</v>
      </c>
      <c r="F798" t="s">
        <v>1652</v>
      </c>
      <c r="G798" t="s">
        <v>1653</v>
      </c>
      <c r="H798" t="s">
        <v>258</v>
      </c>
      <c r="J798" t="s">
        <v>259</v>
      </c>
      <c r="K798" t="s">
        <v>1353</v>
      </c>
      <c r="L798" t="s">
        <v>1417</v>
      </c>
    </row>
    <row r="799" spans="1:12" x14ac:dyDescent="0.25">
      <c r="A799" t="s">
        <v>3132</v>
      </c>
      <c r="B799">
        <v>798</v>
      </c>
      <c r="C799" t="s">
        <v>1959</v>
      </c>
      <c r="D799">
        <v>790</v>
      </c>
      <c r="E799">
        <v>546602436</v>
      </c>
      <c r="F799" t="s">
        <v>1654</v>
      </c>
      <c r="G799" t="s">
        <v>1655</v>
      </c>
      <c r="H799" t="s">
        <v>258</v>
      </c>
      <c r="J799" t="s">
        <v>259</v>
      </c>
      <c r="K799" t="s">
        <v>1353</v>
      </c>
      <c r="L799" t="s">
        <v>1417</v>
      </c>
    </row>
    <row r="800" spans="1:12" x14ac:dyDescent="0.25">
      <c r="A800" t="s">
        <v>3133</v>
      </c>
      <c r="B800">
        <v>799</v>
      </c>
      <c r="C800" t="s">
        <v>1959</v>
      </c>
      <c r="D800">
        <v>791</v>
      </c>
      <c r="E800">
        <v>547268098</v>
      </c>
      <c r="F800" t="s">
        <v>1656</v>
      </c>
      <c r="G800" t="s">
        <v>1657</v>
      </c>
      <c r="H800" t="s">
        <v>258</v>
      </c>
      <c r="J800" t="s">
        <v>259</v>
      </c>
      <c r="K800" t="s">
        <v>298</v>
      </c>
      <c r="L800" t="s">
        <v>1417</v>
      </c>
    </row>
    <row r="801" spans="1:12" x14ac:dyDescent="0.25">
      <c r="A801" t="s">
        <v>3134</v>
      </c>
      <c r="B801">
        <v>800</v>
      </c>
      <c r="C801" t="s">
        <v>1959</v>
      </c>
      <c r="D801">
        <v>793</v>
      </c>
      <c r="E801">
        <v>547896492</v>
      </c>
      <c r="F801" t="s">
        <v>1660</v>
      </c>
      <c r="G801" t="s">
        <v>1661</v>
      </c>
      <c r="H801" t="s">
        <v>258</v>
      </c>
      <c r="J801" t="s">
        <v>259</v>
      </c>
      <c r="K801" t="s">
        <v>1596</v>
      </c>
      <c r="L801" t="s">
        <v>1417</v>
      </c>
    </row>
    <row r="802" spans="1:12" x14ac:dyDescent="0.25">
      <c r="A802" t="s">
        <v>3135</v>
      </c>
      <c r="B802">
        <v>801</v>
      </c>
      <c r="C802" t="s">
        <v>1959</v>
      </c>
      <c r="D802">
        <v>795</v>
      </c>
      <c r="E802">
        <v>550856161</v>
      </c>
      <c r="F802" t="s">
        <v>1664</v>
      </c>
      <c r="G802" t="s">
        <v>1665</v>
      </c>
      <c r="J802" t="s">
        <v>259</v>
      </c>
      <c r="K802" t="s">
        <v>298</v>
      </c>
      <c r="L802" t="s">
        <v>1417</v>
      </c>
    </row>
    <row r="803" spans="1:12" x14ac:dyDescent="0.25">
      <c r="A803" t="s">
        <v>3136</v>
      </c>
      <c r="B803">
        <v>802</v>
      </c>
      <c r="C803" t="s">
        <v>1959</v>
      </c>
      <c r="D803">
        <v>795</v>
      </c>
      <c r="E803">
        <v>550856161</v>
      </c>
      <c r="F803" t="s">
        <v>1664</v>
      </c>
      <c r="G803" t="s">
        <v>1665</v>
      </c>
      <c r="J803" t="s">
        <v>259</v>
      </c>
      <c r="K803" t="s">
        <v>298</v>
      </c>
      <c r="L803" t="s">
        <v>1417</v>
      </c>
    </row>
    <row r="804" spans="1:12" x14ac:dyDescent="0.25">
      <c r="A804" t="s">
        <v>3137</v>
      </c>
      <c r="B804">
        <v>803</v>
      </c>
      <c r="C804" t="s">
        <v>1959</v>
      </c>
      <c r="D804">
        <v>795</v>
      </c>
      <c r="E804">
        <v>550856161</v>
      </c>
      <c r="F804" t="s">
        <v>1664</v>
      </c>
      <c r="G804" t="s">
        <v>1665</v>
      </c>
      <c r="J804" t="s">
        <v>259</v>
      </c>
      <c r="K804" t="s">
        <v>298</v>
      </c>
      <c r="L804" t="s">
        <v>1417</v>
      </c>
    </row>
    <row r="805" spans="1:12" x14ac:dyDescent="0.25">
      <c r="A805" t="s">
        <v>3138</v>
      </c>
      <c r="B805">
        <v>804</v>
      </c>
      <c r="C805" t="s">
        <v>1959</v>
      </c>
      <c r="D805">
        <v>795</v>
      </c>
      <c r="E805">
        <v>550856161</v>
      </c>
      <c r="F805" t="s">
        <v>1664</v>
      </c>
      <c r="G805" t="s">
        <v>1665</v>
      </c>
      <c r="J805" t="s">
        <v>259</v>
      </c>
      <c r="K805" t="s">
        <v>298</v>
      </c>
      <c r="L805" t="s">
        <v>1417</v>
      </c>
    </row>
    <row r="806" spans="1:12" x14ac:dyDescent="0.25">
      <c r="A806" t="s">
        <v>3139</v>
      </c>
      <c r="B806">
        <v>805</v>
      </c>
      <c r="C806" t="s">
        <v>1959</v>
      </c>
      <c r="D806">
        <v>796</v>
      </c>
      <c r="E806">
        <v>556157706</v>
      </c>
      <c r="F806" t="s">
        <v>1666</v>
      </c>
      <c r="G806" t="s">
        <v>1667</v>
      </c>
      <c r="J806" t="s">
        <v>259</v>
      </c>
      <c r="K806" t="s">
        <v>859</v>
      </c>
      <c r="L806" t="s">
        <v>1417</v>
      </c>
    </row>
    <row r="807" spans="1:12" x14ac:dyDescent="0.25">
      <c r="A807" t="s">
        <v>2794</v>
      </c>
      <c r="B807">
        <v>806</v>
      </c>
      <c r="C807" t="s">
        <v>1959</v>
      </c>
      <c r="D807">
        <v>797</v>
      </c>
      <c r="E807">
        <v>556160118</v>
      </c>
      <c r="F807" t="s">
        <v>1668</v>
      </c>
      <c r="G807" t="s">
        <v>1669</v>
      </c>
      <c r="J807" t="s">
        <v>259</v>
      </c>
      <c r="K807" t="s">
        <v>859</v>
      </c>
      <c r="L807" t="s">
        <v>1417</v>
      </c>
    </row>
    <row r="808" spans="1:12" x14ac:dyDescent="0.25">
      <c r="A808" t="s">
        <v>3140</v>
      </c>
      <c r="B808">
        <v>807</v>
      </c>
      <c r="C808" t="s">
        <v>1959</v>
      </c>
      <c r="D808">
        <v>800</v>
      </c>
      <c r="E808">
        <v>556992536</v>
      </c>
      <c r="F808" t="s">
        <v>1674</v>
      </c>
      <c r="G808" t="s">
        <v>1675</v>
      </c>
      <c r="J808" t="s">
        <v>259</v>
      </c>
      <c r="K808" t="s">
        <v>1438</v>
      </c>
      <c r="L808" t="s">
        <v>1417</v>
      </c>
    </row>
    <row r="809" spans="1:12" x14ac:dyDescent="0.25">
      <c r="A809" t="s">
        <v>3141</v>
      </c>
      <c r="B809">
        <v>808</v>
      </c>
      <c r="C809" t="s">
        <v>1959</v>
      </c>
      <c r="D809">
        <v>803</v>
      </c>
      <c r="E809">
        <v>563616882</v>
      </c>
      <c r="F809" t="s">
        <v>1681</v>
      </c>
      <c r="G809" t="s">
        <v>1682</v>
      </c>
      <c r="J809" t="s">
        <v>259</v>
      </c>
      <c r="K809" t="s">
        <v>417</v>
      </c>
      <c r="L809" t="s">
        <v>1417</v>
      </c>
    </row>
    <row r="810" spans="1:12" x14ac:dyDescent="0.25">
      <c r="A810" t="s">
        <v>3142</v>
      </c>
      <c r="B810">
        <v>809</v>
      </c>
      <c r="C810" t="s">
        <v>1959</v>
      </c>
      <c r="D810">
        <v>804</v>
      </c>
      <c r="E810">
        <v>564346296</v>
      </c>
      <c r="F810" t="s">
        <v>1683</v>
      </c>
      <c r="G810" t="s">
        <v>1684</v>
      </c>
      <c r="J810" t="s">
        <v>259</v>
      </c>
      <c r="K810" t="s">
        <v>1596</v>
      </c>
      <c r="L810" t="s">
        <v>1417</v>
      </c>
    </row>
    <row r="811" spans="1:12" x14ac:dyDescent="0.25">
      <c r="A811" t="s">
        <v>3143</v>
      </c>
      <c r="B811">
        <v>810</v>
      </c>
      <c r="C811" t="s">
        <v>1959</v>
      </c>
      <c r="D811">
        <v>805</v>
      </c>
      <c r="E811">
        <v>565072516</v>
      </c>
      <c r="F811" t="s">
        <v>1685</v>
      </c>
      <c r="G811" t="s">
        <v>1686</v>
      </c>
      <c r="J811" t="s">
        <v>259</v>
      </c>
      <c r="K811" t="s">
        <v>1408</v>
      </c>
      <c r="L811" t="s">
        <v>1417</v>
      </c>
    </row>
    <row r="812" spans="1:12" x14ac:dyDescent="0.25">
      <c r="A812" t="s">
        <v>3144</v>
      </c>
      <c r="B812">
        <v>811</v>
      </c>
      <c r="C812" t="s">
        <v>1959</v>
      </c>
      <c r="D812">
        <v>805</v>
      </c>
      <c r="E812">
        <v>565072516</v>
      </c>
      <c r="F812" t="s">
        <v>1685</v>
      </c>
      <c r="G812" t="s">
        <v>1686</v>
      </c>
      <c r="J812" t="s">
        <v>259</v>
      </c>
      <c r="K812" t="s">
        <v>1408</v>
      </c>
      <c r="L812" t="s">
        <v>1417</v>
      </c>
    </row>
    <row r="813" spans="1:12" x14ac:dyDescent="0.25">
      <c r="A813" t="s">
        <v>3145</v>
      </c>
      <c r="B813">
        <v>812</v>
      </c>
      <c r="C813" t="s">
        <v>1959</v>
      </c>
      <c r="D813">
        <v>805</v>
      </c>
      <c r="E813">
        <v>565072516</v>
      </c>
      <c r="F813" t="s">
        <v>1685</v>
      </c>
      <c r="G813" t="s">
        <v>1686</v>
      </c>
      <c r="J813" t="s">
        <v>259</v>
      </c>
      <c r="K813" t="s">
        <v>1408</v>
      </c>
      <c r="L813" t="s">
        <v>1417</v>
      </c>
    </row>
    <row r="814" spans="1:12" x14ac:dyDescent="0.25">
      <c r="A814" t="s">
        <v>3146</v>
      </c>
      <c r="B814">
        <v>813</v>
      </c>
      <c r="C814" t="s">
        <v>1959</v>
      </c>
      <c r="D814">
        <v>805</v>
      </c>
      <c r="E814">
        <v>565072516</v>
      </c>
      <c r="F814" t="s">
        <v>1685</v>
      </c>
      <c r="G814" t="s">
        <v>1686</v>
      </c>
      <c r="J814" t="s">
        <v>259</v>
      </c>
      <c r="K814" t="s">
        <v>1408</v>
      </c>
      <c r="L814" t="s">
        <v>1417</v>
      </c>
    </row>
    <row r="815" spans="1:12" x14ac:dyDescent="0.25">
      <c r="A815" t="s">
        <v>3147</v>
      </c>
      <c r="B815">
        <v>814</v>
      </c>
      <c r="C815" t="s">
        <v>1959</v>
      </c>
      <c r="D815">
        <v>805</v>
      </c>
      <c r="E815">
        <v>565072516</v>
      </c>
      <c r="F815" t="s">
        <v>1685</v>
      </c>
      <c r="G815" t="s">
        <v>1686</v>
      </c>
      <c r="J815" t="s">
        <v>259</v>
      </c>
      <c r="K815" t="s">
        <v>1408</v>
      </c>
      <c r="L815" t="s">
        <v>1417</v>
      </c>
    </row>
    <row r="816" spans="1:12" x14ac:dyDescent="0.25">
      <c r="A816" t="s">
        <v>3148</v>
      </c>
      <c r="B816">
        <v>815</v>
      </c>
      <c r="C816" t="s">
        <v>1959</v>
      </c>
      <c r="D816">
        <v>806</v>
      </c>
      <c r="E816">
        <v>565224881</v>
      </c>
      <c r="F816" t="s">
        <v>1687</v>
      </c>
      <c r="G816" t="s">
        <v>1688</v>
      </c>
      <c r="H816" t="s">
        <v>258</v>
      </c>
      <c r="J816" t="s">
        <v>259</v>
      </c>
      <c r="K816" t="s">
        <v>1689</v>
      </c>
      <c r="L816" t="s">
        <v>1417</v>
      </c>
    </row>
    <row r="817" spans="1:12" x14ac:dyDescent="0.25">
      <c r="A817" t="s">
        <v>3149</v>
      </c>
      <c r="B817">
        <v>816</v>
      </c>
      <c r="C817" t="s">
        <v>1959</v>
      </c>
      <c r="D817">
        <v>806</v>
      </c>
      <c r="E817">
        <v>565224881</v>
      </c>
      <c r="F817" t="s">
        <v>1687</v>
      </c>
      <c r="G817" t="s">
        <v>1688</v>
      </c>
      <c r="H817" t="s">
        <v>258</v>
      </c>
      <c r="J817" t="s">
        <v>259</v>
      </c>
      <c r="K817" t="s">
        <v>1689</v>
      </c>
      <c r="L817" t="s">
        <v>1417</v>
      </c>
    </row>
    <row r="818" spans="1:12" x14ac:dyDescent="0.25">
      <c r="A818" t="s">
        <v>3150</v>
      </c>
      <c r="B818">
        <v>817</v>
      </c>
      <c r="C818" t="s">
        <v>1959</v>
      </c>
      <c r="D818">
        <v>806</v>
      </c>
      <c r="E818">
        <v>565224881</v>
      </c>
      <c r="F818" t="s">
        <v>1687</v>
      </c>
      <c r="G818" t="s">
        <v>1688</v>
      </c>
      <c r="H818" t="s">
        <v>258</v>
      </c>
      <c r="J818" t="s">
        <v>259</v>
      </c>
      <c r="K818" t="s">
        <v>1689</v>
      </c>
      <c r="L818" t="s">
        <v>1417</v>
      </c>
    </row>
    <row r="819" spans="1:12" x14ac:dyDescent="0.25">
      <c r="A819" t="s">
        <v>3151</v>
      </c>
      <c r="B819">
        <v>818</v>
      </c>
      <c r="C819" t="s">
        <v>1959</v>
      </c>
      <c r="D819">
        <v>807</v>
      </c>
      <c r="E819">
        <v>565994788</v>
      </c>
      <c r="F819" t="s">
        <v>1690</v>
      </c>
      <c r="G819" t="s">
        <v>1691</v>
      </c>
      <c r="J819" t="s">
        <v>259</v>
      </c>
      <c r="K819" t="s">
        <v>1185</v>
      </c>
      <c r="L819" t="s">
        <v>1417</v>
      </c>
    </row>
    <row r="820" spans="1:12" x14ac:dyDescent="0.25">
      <c r="A820" t="s">
        <v>3152</v>
      </c>
      <c r="B820">
        <v>819</v>
      </c>
      <c r="C820" t="s">
        <v>1959</v>
      </c>
      <c r="D820">
        <v>808</v>
      </c>
      <c r="E820">
        <v>566010858</v>
      </c>
      <c r="F820" t="s">
        <v>1692</v>
      </c>
      <c r="G820" t="s">
        <v>1693</v>
      </c>
      <c r="J820" t="s">
        <v>259</v>
      </c>
      <c r="K820" t="s">
        <v>1185</v>
      </c>
      <c r="L820" t="s">
        <v>1417</v>
      </c>
    </row>
    <row r="821" spans="1:12" x14ac:dyDescent="0.25">
      <c r="A821" t="s">
        <v>3153</v>
      </c>
      <c r="B821">
        <v>820</v>
      </c>
      <c r="C821" t="s">
        <v>1959</v>
      </c>
      <c r="D821">
        <v>809</v>
      </c>
      <c r="E821">
        <v>566997050</v>
      </c>
      <c r="F821" t="s">
        <v>1695</v>
      </c>
      <c r="G821" t="s">
        <v>1696</v>
      </c>
      <c r="H821" t="s">
        <v>264</v>
      </c>
      <c r="J821" t="s">
        <v>259</v>
      </c>
      <c r="K821" t="s">
        <v>1697</v>
      </c>
      <c r="L821" t="s">
        <v>1417</v>
      </c>
    </row>
    <row r="822" spans="1:12" x14ac:dyDescent="0.25">
      <c r="A822" t="s">
        <v>3154</v>
      </c>
      <c r="B822">
        <v>821</v>
      </c>
      <c r="C822" t="s">
        <v>1959</v>
      </c>
      <c r="D822">
        <v>809</v>
      </c>
      <c r="E822">
        <v>566997050</v>
      </c>
      <c r="F822" t="s">
        <v>1695</v>
      </c>
      <c r="G822" t="s">
        <v>1696</v>
      </c>
      <c r="H822" t="s">
        <v>264</v>
      </c>
      <c r="J822" t="s">
        <v>259</v>
      </c>
      <c r="K822" t="s">
        <v>1697</v>
      </c>
      <c r="L822" t="s">
        <v>1417</v>
      </c>
    </row>
    <row r="823" spans="1:12" x14ac:dyDescent="0.25">
      <c r="A823" t="s">
        <v>3155</v>
      </c>
      <c r="B823">
        <v>822</v>
      </c>
      <c r="C823" t="s">
        <v>1959</v>
      </c>
      <c r="D823">
        <v>811</v>
      </c>
      <c r="E823">
        <v>567456781</v>
      </c>
      <c r="F823" t="s">
        <v>1701</v>
      </c>
      <c r="G823" t="s">
        <v>1702</v>
      </c>
      <c r="H823" t="s">
        <v>264</v>
      </c>
      <c r="J823" t="s">
        <v>259</v>
      </c>
      <c r="K823" t="s">
        <v>1703</v>
      </c>
      <c r="L823" t="s">
        <v>1417</v>
      </c>
    </row>
    <row r="824" spans="1:12" x14ac:dyDescent="0.25">
      <c r="A824" t="s">
        <v>3156</v>
      </c>
      <c r="B824">
        <v>823</v>
      </c>
      <c r="C824" t="s">
        <v>1959</v>
      </c>
      <c r="D824">
        <v>811</v>
      </c>
      <c r="E824">
        <v>567456781</v>
      </c>
      <c r="F824" t="s">
        <v>1701</v>
      </c>
      <c r="G824" t="s">
        <v>1702</v>
      </c>
      <c r="H824" t="s">
        <v>264</v>
      </c>
      <c r="J824" t="s">
        <v>259</v>
      </c>
      <c r="K824" t="s">
        <v>1703</v>
      </c>
      <c r="L824" t="s">
        <v>1417</v>
      </c>
    </row>
    <row r="825" spans="1:12" x14ac:dyDescent="0.25">
      <c r="A825" t="s">
        <v>3157</v>
      </c>
      <c r="B825">
        <v>824</v>
      </c>
      <c r="C825" t="s">
        <v>1959</v>
      </c>
      <c r="D825">
        <v>813</v>
      </c>
      <c r="E825">
        <v>570399610</v>
      </c>
      <c r="F825" t="s">
        <v>1706</v>
      </c>
      <c r="G825" t="s">
        <v>1707</v>
      </c>
      <c r="J825" t="s">
        <v>259</v>
      </c>
      <c r="K825" t="s">
        <v>1708</v>
      </c>
      <c r="L825" t="s">
        <v>1417</v>
      </c>
    </row>
    <row r="826" spans="1:12" x14ac:dyDescent="0.25">
      <c r="A826" t="s">
        <v>3158</v>
      </c>
      <c r="B826">
        <v>825</v>
      </c>
      <c r="C826" t="s">
        <v>1959</v>
      </c>
      <c r="D826">
        <v>814</v>
      </c>
      <c r="E826">
        <v>570399622</v>
      </c>
      <c r="F826" t="s">
        <v>1709</v>
      </c>
      <c r="G826" t="s">
        <v>1710</v>
      </c>
      <c r="J826" t="s">
        <v>259</v>
      </c>
      <c r="K826" t="s">
        <v>1708</v>
      </c>
      <c r="L826" t="s">
        <v>1417</v>
      </c>
    </row>
    <row r="827" spans="1:12" x14ac:dyDescent="0.25">
      <c r="A827" t="s">
        <v>3159</v>
      </c>
      <c r="B827">
        <v>826</v>
      </c>
      <c r="C827" t="s">
        <v>1959</v>
      </c>
      <c r="D827">
        <v>815</v>
      </c>
      <c r="E827">
        <v>570431828</v>
      </c>
      <c r="F827" t="s">
        <v>1711</v>
      </c>
      <c r="G827" t="s">
        <v>1712</v>
      </c>
      <c r="J827" t="s">
        <v>259</v>
      </c>
      <c r="K827" t="s">
        <v>1708</v>
      </c>
      <c r="L827" t="s">
        <v>1417</v>
      </c>
    </row>
    <row r="828" spans="1:12" x14ac:dyDescent="0.25">
      <c r="A828" t="s">
        <v>3160</v>
      </c>
      <c r="B828">
        <v>827</v>
      </c>
      <c r="C828" t="s">
        <v>1959</v>
      </c>
      <c r="D828">
        <v>816</v>
      </c>
      <c r="E828">
        <v>570532144</v>
      </c>
      <c r="F828" t="s">
        <v>1713</v>
      </c>
      <c r="G828" t="s">
        <v>1714</v>
      </c>
      <c r="J828" t="s">
        <v>259</v>
      </c>
      <c r="K828" t="s">
        <v>801</v>
      </c>
      <c r="L828" t="s">
        <v>1417</v>
      </c>
    </row>
    <row r="829" spans="1:12" x14ac:dyDescent="0.25">
      <c r="A829" t="s">
        <v>3067</v>
      </c>
      <c r="B829">
        <v>828</v>
      </c>
      <c r="C829" t="s">
        <v>1959</v>
      </c>
      <c r="D829">
        <v>816</v>
      </c>
      <c r="E829">
        <v>570532144</v>
      </c>
      <c r="F829" t="s">
        <v>1713</v>
      </c>
      <c r="G829" t="s">
        <v>1714</v>
      </c>
      <c r="J829" t="s">
        <v>259</v>
      </c>
      <c r="K829" t="s">
        <v>801</v>
      </c>
      <c r="L829" t="s">
        <v>1417</v>
      </c>
    </row>
    <row r="830" spans="1:12" x14ac:dyDescent="0.25">
      <c r="A830" t="s">
        <v>3161</v>
      </c>
      <c r="B830">
        <v>829</v>
      </c>
      <c r="C830" t="s">
        <v>1959</v>
      </c>
      <c r="D830">
        <v>816</v>
      </c>
      <c r="E830">
        <v>570532144</v>
      </c>
      <c r="F830" t="s">
        <v>1713</v>
      </c>
      <c r="G830" t="s">
        <v>1714</v>
      </c>
      <c r="J830" t="s">
        <v>259</v>
      </c>
      <c r="K830" t="s">
        <v>801</v>
      </c>
      <c r="L830" t="s">
        <v>1417</v>
      </c>
    </row>
    <row r="831" spans="1:12" x14ac:dyDescent="0.25">
      <c r="A831" t="s">
        <v>3162</v>
      </c>
      <c r="B831">
        <v>830</v>
      </c>
      <c r="C831" t="s">
        <v>1959</v>
      </c>
      <c r="D831">
        <v>816</v>
      </c>
      <c r="E831">
        <v>570532144</v>
      </c>
      <c r="F831" t="s">
        <v>1713</v>
      </c>
      <c r="G831" t="s">
        <v>1714</v>
      </c>
      <c r="J831" t="s">
        <v>259</v>
      </c>
      <c r="K831" t="s">
        <v>801</v>
      </c>
      <c r="L831" t="s">
        <v>1417</v>
      </c>
    </row>
    <row r="832" spans="1:12" x14ac:dyDescent="0.25">
      <c r="A832" t="s">
        <v>3067</v>
      </c>
      <c r="B832">
        <v>831</v>
      </c>
      <c r="C832" t="s">
        <v>1959</v>
      </c>
      <c r="D832">
        <v>817</v>
      </c>
      <c r="E832">
        <v>570534444</v>
      </c>
      <c r="F832" t="s">
        <v>1715</v>
      </c>
      <c r="G832" t="s">
        <v>1716</v>
      </c>
      <c r="J832" t="s">
        <v>259</v>
      </c>
      <c r="K832" t="s">
        <v>801</v>
      </c>
      <c r="L832" t="s">
        <v>1417</v>
      </c>
    </row>
    <row r="833" spans="1:12" x14ac:dyDescent="0.25">
      <c r="A833" t="s">
        <v>3163</v>
      </c>
      <c r="B833">
        <v>832</v>
      </c>
      <c r="C833" t="s">
        <v>1959</v>
      </c>
      <c r="D833">
        <v>817</v>
      </c>
      <c r="E833">
        <v>570534444</v>
      </c>
      <c r="F833" t="s">
        <v>1715</v>
      </c>
      <c r="G833" t="s">
        <v>1716</v>
      </c>
      <c r="J833" t="s">
        <v>259</v>
      </c>
      <c r="K833" t="s">
        <v>801</v>
      </c>
      <c r="L833" t="s">
        <v>1417</v>
      </c>
    </row>
    <row r="834" spans="1:12" x14ac:dyDescent="0.25">
      <c r="A834" t="s">
        <v>3160</v>
      </c>
      <c r="B834">
        <v>833</v>
      </c>
      <c r="C834" t="s">
        <v>1959</v>
      </c>
      <c r="D834">
        <v>817</v>
      </c>
      <c r="E834">
        <v>570534444</v>
      </c>
      <c r="F834" t="s">
        <v>1715</v>
      </c>
      <c r="G834" t="s">
        <v>1716</v>
      </c>
      <c r="J834" t="s">
        <v>259</v>
      </c>
      <c r="K834" t="s">
        <v>801</v>
      </c>
      <c r="L834" t="s">
        <v>1417</v>
      </c>
    </row>
    <row r="835" spans="1:12" x14ac:dyDescent="0.25">
      <c r="A835" t="s">
        <v>3066</v>
      </c>
      <c r="B835">
        <v>834</v>
      </c>
      <c r="C835" t="s">
        <v>1959</v>
      </c>
      <c r="D835">
        <v>818</v>
      </c>
      <c r="E835">
        <v>570537781</v>
      </c>
      <c r="F835" t="s">
        <v>1717</v>
      </c>
      <c r="G835" t="s">
        <v>1718</v>
      </c>
      <c r="J835" t="s">
        <v>259</v>
      </c>
      <c r="K835" t="s">
        <v>801</v>
      </c>
      <c r="L835" t="s">
        <v>1417</v>
      </c>
    </row>
    <row r="836" spans="1:12" x14ac:dyDescent="0.25">
      <c r="A836" t="s">
        <v>3067</v>
      </c>
      <c r="B836">
        <v>835</v>
      </c>
      <c r="C836" t="s">
        <v>1959</v>
      </c>
      <c r="D836">
        <v>818</v>
      </c>
      <c r="E836">
        <v>570537781</v>
      </c>
      <c r="F836" t="s">
        <v>1717</v>
      </c>
      <c r="G836" t="s">
        <v>1718</v>
      </c>
      <c r="J836" t="s">
        <v>259</v>
      </c>
      <c r="K836" t="s">
        <v>801</v>
      </c>
      <c r="L836" t="s">
        <v>1417</v>
      </c>
    </row>
    <row r="837" spans="1:12" x14ac:dyDescent="0.25">
      <c r="A837" t="s">
        <v>3164</v>
      </c>
      <c r="B837">
        <v>836</v>
      </c>
      <c r="C837" t="s">
        <v>1959</v>
      </c>
      <c r="D837">
        <v>818</v>
      </c>
      <c r="E837">
        <v>570537781</v>
      </c>
      <c r="F837" t="s">
        <v>1717</v>
      </c>
      <c r="G837" t="s">
        <v>1718</v>
      </c>
      <c r="J837" t="s">
        <v>259</v>
      </c>
      <c r="K837" t="s">
        <v>801</v>
      </c>
      <c r="L837" t="s">
        <v>1417</v>
      </c>
    </row>
    <row r="838" spans="1:12" x14ac:dyDescent="0.25">
      <c r="A838" t="s">
        <v>3165</v>
      </c>
      <c r="B838">
        <v>837</v>
      </c>
      <c r="C838" t="s">
        <v>1959</v>
      </c>
      <c r="D838">
        <v>818</v>
      </c>
      <c r="E838">
        <v>570537781</v>
      </c>
      <c r="F838" t="s">
        <v>1717</v>
      </c>
      <c r="G838" t="s">
        <v>1718</v>
      </c>
      <c r="J838" t="s">
        <v>259</v>
      </c>
      <c r="K838" t="s">
        <v>801</v>
      </c>
      <c r="L838" t="s">
        <v>1417</v>
      </c>
    </row>
    <row r="839" spans="1:12" x14ac:dyDescent="0.25">
      <c r="A839" t="s">
        <v>3166</v>
      </c>
      <c r="B839">
        <v>838</v>
      </c>
      <c r="C839" t="s">
        <v>1959</v>
      </c>
      <c r="D839">
        <v>819</v>
      </c>
      <c r="E839">
        <v>571911938</v>
      </c>
      <c r="F839" t="s">
        <v>1731</v>
      </c>
      <c r="G839" t="s">
        <v>1732</v>
      </c>
      <c r="J839" t="s">
        <v>259</v>
      </c>
      <c r="K839" t="s">
        <v>1073</v>
      </c>
      <c r="L839" t="s">
        <v>1417</v>
      </c>
    </row>
    <row r="840" spans="1:12" x14ac:dyDescent="0.25">
      <c r="A840" t="s">
        <v>3167</v>
      </c>
      <c r="B840">
        <v>839</v>
      </c>
      <c r="C840" t="s">
        <v>1959</v>
      </c>
      <c r="D840">
        <v>819</v>
      </c>
      <c r="E840">
        <v>571911938</v>
      </c>
      <c r="F840" t="s">
        <v>1731</v>
      </c>
      <c r="G840" t="s">
        <v>1732</v>
      </c>
      <c r="J840" t="s">
        <v>259</v>
      </c>
      <c r="K840" t="s">
        <v>1073</v>
      </c>
      <c r="L840" t="s">
        <v>1417</v>
      </c>
    </row>
    <row r="841" spans="1:12" x14ac:dyDescent="0.25">
      <c r="A841" t="s">
        <v>3168</v>
      </c>
      <c r="B841">
        <v>840</v>
      </c>
      <c r="C841" t="s">
        <v>1959</v>
      </c>
      <c r="D841">
        <v>819</v>
      </c>
      <c r="E841">
        <v>571911938</v>
      </c>
      <c r="F841" t="s">
        <v>1731</v>
      </c>
      <c r="G841" t="s">
        <v>1732</v>
      </c>
      <c r="J841" t="s">
        <v>259</v>
      </c>
      <c r="K841" t="s">
        <v>1073</v>
      </c>
      <c r="L841" t="s">
        <v>1417</v>
      </c>
    </row>
    <row r="842" spans="1:12" x14ac:dyDescent="0.25">
      <c r="A842" t="s">
        <v>3169</v>
      </c>
      <c r="B842">
        <v>841</v>
      </c>
      <c r="C842" t="s">
        <v>1959</v>
      </c>
      <c r="D842">
        <v>819</v>
      </c>
      <c r="E842">
        <v>571911938</v>
      </c>
      <c r="F842" t="s">
        <v>1731</v>
      </c>
      <c r="G842" t="s">
        <v>1732</v>
      </c>
      <c r="J842" t="s">
        <v>259</v>
      </c>
      <c r="K842" t="s">
        <v>1073</v>
      </c>
      <c r="L842" t="s">
        <v>1417</v>
      </c>
    </row>
    <row r="843" spans="1:12" x14ac:dyDescent="0.25">
      <c r="A843" t="s">
        <v>3170</v>
      </c>
      <c r="B843">
        <v>842</v>
      </c>
      <c r="C843" t="s">
        <v>1959</v>
      </c>
      <c r="D843">
        <v>819</v>
      </c>
      <c r="E843">
        <v>571911938</v>
      </c>
      <c r="F843" t="s">
        <v>1731</v>
      </c>
      <c r="G843" t="s">
        <v>1732</v>
      </c>
      <c r="J843" t="s">
        <v>259</v>
      </c>
      <c r="K843" t="s">
        <v>1073</v>
      </c>
      <c r="L843" t="s">
        <v>1417</v>
      </c>
    </row>
    <row r="844" spans="1:12" x14ac:dyDescent="0.25">
      <c r="A844" t="s">
        <v>3171</v>
      </c>
      <c r="B844">
        <v>843</v>
      </c>
      <c r="C844" t="s">
        <v>1959</v>
      </c>
      <c r="D844">
        <v>820</v>
      </c>
      <c r="E844">
        <v>571960505</v>
      </c>
      <c r="F844" t="s">
        <v>1741</v>
      </c>
      <c r="G844" t="s">
        <v>1742</v>
      </c>
      <c r="J844" t="s">
        <v>259</v>
      </c>
      <c r="K844" t="s">
        <v>712</v>
      </c>
      <c r="L844" t="s">
        <v>1417</v>
      </c>
    </row>
    <row r="845" spans="1:12" x14ac:dyDescent="0.25">
      <c r="A845" t="s">
        <v>2920</v>
      </c>
      <c r="B845">
        <v>844</v>
      </c>
      <c r="C845" t="s">
        <v>1959</v>
      </c>
      <c r="D845">
        <v>821</v>
      </c>
      <c r="E845">
        <v>572389142</v>
      </c>
      <c r="F845" t="s">
        <v>1744</v>
      </c>
      <c r="G845" t="s">
        <v>1745</v>
      </c>
      <c r="H845" t="s">
        <v>264</v>
      </c>
      <c r="J845" t="s">
        <v>259</v>
      </c>
      <c r="K845" t="s">
        <v>1703</v>
      </c>
      <c r="L845" t="s">
        <v>1417</v>
      </c>
    </row>
    <row r="846" spans="1:12" x14ac:dyDescent="0.25">
      <c r="A846" t="s">
        <v>3172</v>
      </c>
      <c r="B846">
        <v>845</v>
      </c>
      <c r="C846" t="s">
        <v>1959</v>
      </c>
      <c r="D846">
        <v>822</v>
      </c>
      <c r="E846">
        <v>577106647</v>
      </c>
      <c r="F846" t="s">
        <v>1759</v>
      </c>
      <c r="G846" t="s">
        <v>1760</v>
      </c>
      <c r="J846" t="s">
        <v>259</v>
      </c>
      <c r="K846" t="s">
        <v>1073</v>
      </c>
      <c r="L846" t="s">
        <v>1417</v>
      </c>
    </row>
    <row r="847" spans="1:12" x14ac:dyDescent="0.25">
      <c r="A847" t="s">
        <v>3173</v>
      </c>
      <c r="B847">
        <v>846</v>
      </c>
      <c r="C847" t="s">
        <v>1959</v>
      </c>
      <c r="D847">
        <v>822</v>
      </c>
      <c r="E847">
        <v>577106647</v>
      </c>
      <c r="F847" t="s">
        <v>1759</v>
      </c>
      <c r="G847" t="s">
        <v>1760</v>
      </c>
      <c r="J847" t="s">
        <v>259</v>
      </c>
      <c r="K847" t="s">
        <v>1073</v>
      </c>
      <c r="L847" t="s">
        <v>1417</v>
      </c>
    </row>
    <row r="848" spans="1:12" x14ac:dyDescent="0.25">
      <c r="A848" t="s">
        <v>3174</v>
      </c>
      <c r="B848">
        <v>847</v>
      </c>
      <c r="C848" t="s">
        <v>1959</v>
      </c>
      <c r="D848">
        <v>822</v>
      </c>
      <c r="E848">
        <v>577106647</v>
      </c>
      <c r="F848" t="s">
        <v>1759</v>
      </c>
      <c r="G848" t="s">
        <v>1760</v>
      </c>
      <c r="J848" t="s">
        <v>259</v>
      </c>
      <c r="K848" t="s">
        <v>1073</v>
      </c>
      <c r="L848" t="s">
        <v>1417</v>
      </c>
    </row>
    <row r="849" spans="1:12" x14ac:dyDescent="0.25">
      <c r="A849" t="s">
        <v>3175</v>
      </c>
      <c r="B849">
        <v>848</v>
      </c>
      <c r="C849" t="s">
        <v>1959</v>
      </c>
      <c r="D849">
        <v>822</v>
      </c>
      <c r="E849">
        <v>577106647</v>
      </c>
      <c r="F849" t="s">
        <v>1759</v>
      </c>
      <c r="G849" t="s">
        <v>1760</v>
      </c>
      <c r="J849" t="s">
        <v>259</v>
      </c>
      <c r="K849" t="s">
        <v>1073</v>
      </c>
      <c r="L849" t="s">
        <v>1417</v>
      </c>
    </row>
    <row r="850" spans="1:12" x14ac:dyDescent="0.25">
      <c r="A850" t="s">
        <v>3176</v>
      </c>
      <c r="B850">
        <v>849</v>
      </c>
      <c r="C850" t="s">
        <v>1959</v>
      </c>
      <c r="D850">
        <v>822</v>
      </c>
      <c r="E850">
        <v>577106647</v>
      </c>
      <c r="F850" t="s">
        <v>1759</v>
      </c>
      <c r="G850" t="s">
        <v>1760</v>
      </c>
      <c r="J850" t="s">
        <v>259</v>
      </c>
      <c r="K850" t="s">
        <v>1073</v>
      </c>
      <c r="L850" t="s">
        <v>1417</v>
      </c>
    </row>
    <row r="851" spans="1:12" x14ac:dyDescent="0.25">
      <c r="A851" t="s">
        <v>2512</v>
      </c>
      <c r="B851">
        <v>850</v>
      </c>
      <c r="C851" t="s">
        <v>1959</v>
      </c>
      <c r="D851">
        <v>822</v>
      </c>
      <c r="E851">
        <v>577106647</v>
      </c>
      <c r="F851" t="s">
        <v>1759</v>
      </c>
      <c r="G851" t="s">
        <v>1760</v>
      </c>
      <c r="J851" t="s">
        <v>259</v>
      </c>
      <c r="K851" t="s">
        <v>1073</v>
      </c>
      <c r="L851" t="s">
        <v>1417</v>
      </c>
    </row>
    <row r="852" spans="1:12" x14ac:dyDescent="0.25">
      <c r="A852" t="s">
        <v>3177</v>
      </c>
      <c r="B852">
        <v>851</v>
      </c>
      <c r="C852" t="s">
        <v>1959</v>
      </c>
      <c r="D852">
        <v>822</v>
      </c>
      <c r="E852">
        <v>577106647</v>
      </c>
      <c r="F852" t="s">
        <v>1759</v>
      </c>
      <c r="G852" t="s">
        <v>1760</v>
      </c>
      <c r="J852" t="s">
        <v>259</v>
      </c>
      <c r="K852" t="s">
        <v>1073</v>
      </c>
      <c r="L852" t="s">
        <v>1417</v>
      </c>
    </row>
    <row r="853" spans="1:12" x14ac:dyDescent="0.25">
      <c r="A853" t="s">
        <v>3178</v>
      </c>
      <c r="B853">
        <v>852</v>
      </c>
      <c r="C853" t="s">
        <v>1959</v>
      </c>
      <c r="D853">
        <v>822</v>
      </c>
      <c r="E853">
        <v>577106647</v>
      </c>
      <c r="F853" t="s">
        <v>1759</v>
      </c>
      <c r="G853" t="s">
        <v>1760</v>
      </c>
      <c r="J853" t="s">
        <v>259</v>
      </c>
      <c r="K853" t="s">
        <v>1073</v>
      </c>
      <c r="L853" t="s">
        <v>1417</v>
      </c>
    </row>
    <row r="854" spans="1:12" x14ac:dyDescent="0.25">
      <c r="A854" t="s">
        <v>3179</v>
      </c>
      <c r="B854">
        <v>853</v>
      </c>
      <c r="C854" t="s">
        <v>1959</v>
      </c>
      <c r="D854">
        <v>823</v>
      </c>
      <c r="E854">
        <v>577555764</v>
      </c>
      <c r="F854" t="s">
        <v>1771</v>
      </c>
      <c r="G854" t="s">
        <v>1772</v>
      </c>
      <c r="H854" t="s">
        <v>264</v>
      </c>
      <c r="J854" t="s">
        <v>259</v>
      </c>
      <c r="K854" t="s">
        <v>1703</v>
      </c>
      <c r="L854" t="s">
        <v>1417</v>
      </c>
    </row>
    <row r="855" spans="1:12" x14ac:dyDescent="0.25">
      <c r="A855" t="s">
        <v>3180</v>
      </c>
      <c r="B855">
        <v>854</v>
      </c>
      <c r="C855" t="s">
        <v>1959</v>
      </c>
      <c r="D855">
        <v>823</v>
      </c>
      <c r="E855">
        <v>577555764</v>
      </c>
      <c r="F855" t="s">
        <v>1771</v>
      </c>
      <c r="G855" t="s">
        <v>1772</v>
      </c>
      <c r="H855" t="s">
        <v>264</v>
      </c>
      <c r="J855" t="s">
        <v>259</v>
      </c>
      <c r="K855" t="s">
        <v>1703</v>
      </c>
      <c r="L855" t="s">
        <v>1417</v>
      </c>
    </row>
    <row r="856" spans="1:12" x14ac:dyDescent="0.25">
      <c r="A856" t="s">
        <v>3181</v>
      </c>
      <c r="B856">
        <v>855</v>
      </c>
      <c r="C856" t="s">
        <v>1959</v>
      </c>
      <c r="D856">
        <v>823</v>
      </c>
      <c r="E856">
        <v>577555764</v>
      </c>
      <c r="F856" t="s">
        <v>1771</v>
      </c>
      <c r="G856" t="s">
        <v>1772</v>
      </c>
      <c r="H856" t="s">
        <v>264</v>
      </c>
      <c r="J856" t="s">
        <v>259</v>
      </c>
      <c r="K856" t="s">
        <v>1703</v>
      </c>
      <c r="L856" t="s">
        <v>1417</v>
      </c>
    </row>
    <row r="857" spans="1:12" x14ac:dyDescent="0.25">
      <c r="A857" t="s">
        <v>1775</v>
      </c>
      <c r="B857">
        <v>856</v>
      </c>
      <c r="C857" t="s">
        <v>1959</v>
      </c>
      <c r="D857">
        <v>824</v>
      </c>
      <c r="E857">
        <v>577575077</v>
      </c>
      <c r="F857" t="s">
        <v>1781</v>
      </c>
      <c r="G857" t="s">
        <v>1782</v>
      </c>
      <c r="H857" t="s">
        <v>258</v>
      </c>
      <c r="J857" t="s">
        <v>259</v>
      </c>
      <c r="K857" t="s">
        <v>1703</v>
      </c>
      <c r="L857" t="s">
        <v>1417</v>
      </c>
    </row>
    <row r="858" spans="1:12" x14ac:dyDescent="0.25">
      <c r="A858" t="s">
        <v>3182</v>
      </c>
      <c r="B858">
        <v>857</v>
      </c>
      <c r="C858" t="s">
        <v>1959</v>
      </c>
      <c r="D858">
        <v>826</v>
      </c>
      <c r="E858">
        <v>578716741</v>
      </c>
      <c r="F858" t="s">
        <v>1786</v>
      </c>
      <c r="G858" t="s">
        <v>1787</v>
      </c>
      <c r="J858" t="s">
        <v>259</v>
      </c>
      <c r="K858" t="s">
        <v>1788</v>
      </c>
      <c r="L858" t="s">
        <v>1417</v>
      </c>
    </row>
    <row r="859" spans="1:12" x14ac:dyDescent="0.25">
      <c r="A859" t="s">
        <v>3183</v>
      </c>
      <c r="B859">
        <v>858</v>
      </c>
      <c r="C859" t="s">
        <v>1959</v>
      </c>
      <c r="D859">
        <v>827</v>
      </c>
      <c r="E859">
        <v>581499223</v>
      </c>
      <c r="F859" t="s">
        <v>1800</v>
      </c>
      <c r="G859" t="s">
        <v>1801</v>
      </c>
      <c r="J859" t="s">
        <v>259</v>
      </c>
      <c r="K859" t="s">
        <v>525</v>
      </c>
      <c r="L859" t="s">
        <v>1417</v>
      </c>
    </row>
    <row r="860" spans="1:12" x14ac:dyDescent="0.25">
      <c r="A860" t="s">
        <v>3184</v>
      </c>
      <c r="B860">
        <v>859</v>
      </c>
      <c r="C860" t="s">
        <v>1959</v>
      </c>
      <c r="D860">
        <v>827</v>
      </c>
      <c r="E860">
        <v>581499223</v>
      </c>
      <c r="F860" t="s">
        <v>1800</v>
      </c>
      <c r="G860" t="s">
        <v>1801</v>
      </c>
      <c r="J860" t="s">
        <v>259</v>
      </c>
      <c r="K860" t="s">
        <v>525</v>
      </c>
      <c r="L860" t="s">
        <v>1417</v>
      </c>
    </row>
    <row r="861" spans="1:12" x14ac:dyDescent="0.25">
      <c r="A861" t="s">
        <v>3185</v>
      </c>
      <c r="B861">
        <v>860</v>
      </c>
      <c r="C861" t="s">
        <v>1959</v>
      </c>
      <c r="D861">
        <v>827</v>
      </c>
      <c r="E861">
        <v>581499223</v>
      </c>
      <c r="F861" t="s">
        <v>1800</v>
      </c>
      <c r="G861" t="s">
        <v>1801</v>
      </c>
      <c r="J861" t="s">
        <v>259</v>
      </c>
      <c r="K861" t="s">
        <v>525</v>
      </c>
      <c r="L861" t="s">
        <v>1417</v>
      </c>
    </row>
    <row r="862" spans="1:12" x14ac:dyDescent="0.25">
      <c r="A862" t="s">
        <v>3186</v>
      </c>
      <c r="B862">
        <v>861</v>
      </c>
      <c r="C862" t="s">
        <v>1959</v>
      </c>
      <c r="D862">
        <v>827</v>
      </c>
      <c r="E862">
        <v>581499223</v>
      </c>
      <c r="F862" t="s">
        <v>1800</v>
      </c>
      <c r="G862" t="s">
        <v>1801</v>
      </c>
      <c r="J862" t="s">
        <v>259</v>
      </c>
      <c r="K862" t="s">
        <v>525</v>
      </c>
      <c r="L862" t="s">
        <v>1417</v>
      </c>
    </row>
    <row r="863" spans="1:12" x14ac:dyDescent="0.25">
      <c r="A863" t="s">
        <v>3183</v>
      </c>
      <c r="B863">
        <v>862</v>
      </c>
      <c r="C863" t="s">
        <v>1959</v>
      </c>
      <c r="D863">
        <v>828</v>
      </c>
      <c r="E863">
        <v>583451712</v>
      </c>
      <c r="F863" t="s">
        <v>1814</v>
      </c>
      <c r="G863" t="s">
        <v>1815</v>
      </c>
      <c r="J863" t="s">
        <v>259</v>
      </c>
      <c r="K863" t="s">
        <v>1816</v>
      </c>
      <c r="L863" t="s">
        <v>1417</v>
      </c>
    </row>
    <row r="864" spans="1:12" x14ac:dyDescent="0.25">
      <c r="A864" t="s">
        <v>3184</v>
      </c>
      <c r="B864">
        <v>863</v>
      </c>
      <c r="C864" t="s">
        <v>1959</v>
      </c>
      <c r="D864">
        <v>828</v>
      </c>
      <c r="E864">
        <v>583451712</v>
      </c>
      <c r="F864" t="s">
        <v>1814</v>
      </c>
      <c r="G864" t="s">
        <v>1815</v>
      </c>
      <c r="J864" t="s">
        <v>259</v>
      </c>
      <c r="K864" t="s">
        <v>1816</v>
      </c>
      <c r="L864" t="s">
        <v>1417</v>
      </c>
    </row>
    <row r="865" spans="1:12" x14ac:dyDescent="0.25">
      <c r="A865" t="s">
        <v>3185</v>
      </c>
      <c r="B865">
        <v>864</v>
      </c>
      <c r="C865" t="s">
        <v>1959</v>
      </c>
      <c r="D865">
        <v>828</v>
      </c>
      <c r="E865">
        <v>583451712</v>
      </c>
      <c r="F865" t="s">
        <v>1814</v>
      </c>
      <c r="G865" t="s">
        <v>1815</v>
      </c>
      <c r="J865" t="s">
        <v>259</v>
      </c>
      <c r="K865" t="s">
        <v>1816</v>
      </c>
      <c r="L865" t="s">
        <v>1417</v>
      </c>
    </row>
    <row r="866" spans="1:12" x14ac:dyDescent="0.25">
      <c r="A866" t="s">
        <v>3186</v>
      </c>
      <c r="B866">
        <v>865</v>
      </c>
      <c r="C866" t="s">
        <v>1959</v>
      </c>
      <c r="D866">
        <v>828</v>
      </c>
      <c r="E866">
        <v>583451712</v>
      </c>
      <c r="F866" t="s">
        <v>1814</v>
      </c>
      <c r="G866" t="s">
        <v>1815</v>
      </c>
      <c r="J866" t="s">
        <v>259</v>
      </c>
      <c r="K866" t="s">
        <v>1816</v>
      </c>
      <c r="L866" t="s">
        <v>1417</v>
      </c>
    </row>
    <row r="867" spans="1:12" x14ac:dyDescent="0.25">
      <c r="A867" t="s">
        <v>3187</v>
      </c>
      <c r="B867">
        <v>866</v>
      </c>
      <c r="C867" t="s">
        <v>1959</v>
      </c>
      <c r="D867">
        <v>832</v>
      </c>
      <c r="E867">
        <v>586923059</v>
      </c>
      <c r="F867" t="s">
        <v>1852</v>
      </c>
      <c r="G867" t="s">
        <v>1853</v>
      </c>
      <c r="J867" t="s">
        <v>259</v>
      </c>
      <c r="K867" t="s">
        <v>712</v>
      </c>
      <c r="L867" t="s">
        <v>1417</v>
      </c>
    </row>
    <row r="868" spans="1:12" x14ac:dyDescent="0.25">
      <c r="A868" t="s">
        <v>3188</v>
      </c>
      <c r="B868">
        <v>867</v>
      </c>
      <c r="C868" t="s">
        <v>1959</v>
      </c>
      <c r="D868">
        <v>833</v>
      </c>
      <c r="E868">
        <v>588613492</v>
      </c>
      <c r="F868" t="s">
        <v>1863</v>
      </c>
      <c r="G868" t="s">
        <v>1864</v>
      </c>
      <c r="J868" t="s">
        <v>259</v>
      </c>
      <c r="K868" t="s">
        <v>1530</v>
      </c>
      <c r="L868" t="s">
        <v>1417</v>
      </c>
    </row>
    <row r="869" spans="1:12" x14ac:dyDescent="0.25">
      <c r="A869" t="s">
        <v>3189</v>
      </c>
      <c r="B869">
        <v>868</v>
      </c>
      <c r="C869" t="s">
        <v>1959</v>
      </c>
      <c r="D869">
        <v>833</v>
      </c>
      <c r="E869">
        <v>588613492</v>
      </c>
      <c r="F869" t="s">
        <v>1863</v>
      </c>
      <c r="G869" t="s">
        <v>1864</v>
      </c>
      <c r="J869" t="s">
        <v>259</v>
      </c>
      <c r="K869" t="s">
        <v>1530</v>
      </c>
      <c r="L869" t="s">
        <v>1417</v>
      </c>
    </row>
    <row r="870" spans="1:12" x14ac:dyDescent="0.25">
      <c r="A870" t="s">
        <v>3190</v>
      </c>
      <c r="B870">
        <v>869</v>
      </c>
      <c r="C870" t="s">
        <v>1959</v>
      </c>
      <c r="D870">
        <v>833</v>
      </c>
      <c r="E870">
        <v>588613492</v>
      </c>
      <c r="F870" t="s">
        <v>1863</v>
      </c>
      <c r="G870" t="s">
        <v>1864</v>
      </c>
      <c r="J870" t="s">
        <v>259</v>
      </c>
      <c r="K870" t="s">
        <v>1530</v>
      </c>
      <c r="L870" t="s">
        <v>1417</v>
      </c>
    </row>
    <row r="871" spans="1:12" x14ac:dyDescent="0.25">
      <c r="A871" t="s">
        <v>3191</v>
      </c>
      <c r="B871">
        <v>870</v>
      </c>
      <c r="C871" t="s">
        <v>1959</v>
      </c>
      <c r="D871">
        <v>833</v>
      </c>
      <c r="E871">
        <v>588613492</v>
      </c>
      <c r="F871" t="s">
        <v>1863</v>
      </c>
      <c r="G871" t="s">
        <v>1864</v>
      </c>
      <c r="J871" t="s">
        <v>259</v>
      </c>
      <c r="K871" t="s">
        <v>1530</v>
      </c>
      <c r="L871" t="s">
        <v>1417</v>
      </c>
    </row>
    <row r="872" spans="1:12" x14ac:dyDescent="0.25">
      <c r="A872" t="s">
        <v>3188</v>
      </c>
      <c r="B872">
        <v>871</v>
      </c>
      <c r="C872" t="s">
        <v>1959</v>
      </c>
      <c r="D872">
        <v>834</v>
      </c>
      <c r="E872">
        <v>588616288</v>
      </c>
      <c r="F872" t="s">
        <v>1871</v>
      </c>
      <c r="G872" t="s">
        <v>1872</v>
      </c>
      <c r="J872" t="s">
        <v>259</v>
      </c>
      <c r="K872" t="s">
        <v>1530</v>
      </c>
      <c r="L872" t="s">
        <v>1417</v>
      </c>
    </row>
    <row r="873" spans="1:12" x14ac:dyDescent="0.25">
      <c r="A873" t="s">
        <v>3189</v>
      </c>
      <c r="B873">
        <v>872</v>
      </c>
      <c r="C873" t="s">
        <v>1959</v>
      </c>
      <c r="D873">
        <v>834</v>
      </c>
      <c r="E873">
        <v>588616288</v>
      </c>
      <c r="F873" t="s">
        <v>1871</v>
      </c>
      <c r="G873" t="s">
        <v>1872</v>
      </c>
      <c r="J873" t="s">
        <v>259</v>
      </c>
      <c r="K873" t="s">
        <v>1530</v>
      </c>
      <c r="L873" t="s">
        <v>1417</v>
      </c>
    </row>
    <row r="874" spans="1:12" x14ac:dyDescent="0.25">
      <c r="A874" t="s">
        <v>3190</v>
      </c>
      <c r="B874">
        <v>873</v>
      </c>
      <c r="C874" t="s">
        <v>1959</v>
      </c>
      <c r="D874">
        <v>834</v>
      </c>
      <c r="E874">
        <v>588616288</v>
      </c>
      <c r="F874" t="s">
        <v>1871</v>
      </c>
      <c r="G874" t="s">
        <v>1872</v>
      </c>
      <c r="J874" t="s">
        <v>259</v>
      </c>
      <c r="K874" t="s">
        <v>1530</v>
      </c>
      <c r="L874" t="s">
        <v>1417</v>
      </c>
    </row>
    <row r="875" spans="1:12" x14ac:dyDescent="0.25">
      <c r="A875" t="s">
        <v>3191</v>
      </c>
      <c r="B875">
        <v>874</v>
      </c>
      <c r="C875" t="s">
        <v>1959</v>
      </c>
      <c r="D875">
        <v>834</v>
      </c>
      <c r="E875">
        <v>588616288</v>
      </c>
      <c r="F875" t="s">
        <v>1871</v>
      </c>
      <c r="G875" t="s">
        <v>1872</v>
      </c>
      <c r="J875" t="s">
        <v>259</v>
      </c>
      <c r="K875" t="s">
        <v>1530</v>
      </c>
      <c r="L875" t="s">
        <v>1417</v>
      </c>
    </row>
    <row r="876" spans="1:12" x14ac:dyDescent="0.25">
      <c r="A876" t="s">
        <v>3192</v>
      </c>
      <c r="B876">
        <v>875</v>
      </c>
      <c r="C876" t="s">
        <v>1959</v>
      </c>
      <c r="D876">
        <v>836</v>
      </c>
      <c r="E876">
        <v>592229563</v>
      </c>
      <c r="F876" t="s">
        <v>1896</v>
      </c>
      <c r="G876" t="s">
        <v>1897</v>
      </c>
      <c r="J876" t="s">
        <v>259</v>
      </c>
      <c r="K876" t="s">
        <v>417</v>
      </c>
      <c r="L876" t="s">
        <v>1417</v>
      </c>
    </row>
    <row r="877" spans="1:12" x14ac:dyDescent="0.25">
      <c r="A877" t="s">
        <v>3193</v>
      </c>
      <c r="B877">
        <v>876</v>
      </c>
      <c r="C877" t="s">
        <v>1959</v>
      </c>
      <c r="D877">
        <v>838</v>
      </c>
      <c r="E877">
        <v>593647750</v>
      </c>
      <c r="F877" t="s">
        <v>1916</v>
      </c>
      <c r="G877" t="s">
        <v>1917</v>
      </c>
      <c r="J877" t="s">
        <v>259</v>
      </c>
      <c r="K877" t="s">
        <v>1353</v>
      </c>
      <c r="L877" t="s">
        <v>1417</v>
      </c>
    </row>
    <row r="878" spans="1:12" x14ac:dyDescent="0.25">
      <c r="A878" t="s">
        <v>3194</v>
      </c>
      <c r="B878">
        <v>877</v>
      </c>
      <c r="C878" t="s">
        <v>1959</v>
      </c>
      <c r="D878">
        <v>839</v>
      </c>
      <c r="E878">
        <v>594022648</v>
      </c>
      <c r="F878" t="s">
        <v>1929</v>
      </c>
      <c r="G878" t="s">
        <v>1930</v>
      </c>
      <c r="J878" t="s">
        <v>259</v>
      </c>
      <c r="K878" t="s">
        <v>1408</v>
      </c>
      <c r="L878" t="s">
        <v>1417</v>
      </c>
    </row>
    <row r="879" spans="1:12" x14ac:dyDescent="0.25">
      <c r="A879" t="s">
        <v>3195</v>
      </c>
      <c r="B879">
        <v>878</v>
      </c>
      <c r="C879" t="s">
        <v>1959</v>
      </c>
      <c r="D879">
        <v>839</v>
      </c>
      <c r="E879">
        <v>594022648</v>
      </c>
      <c r="F879" t="s">
        <v>1929</v>
      </c>
      <c r="G879" t="s">
        <v>1930</v>
      </c>
      <c r="J879" t="s">
        <v>259</v>
      </c>
      <c r="K879" t="s">
        <v>1408</v>
      </c>
      <c r="L879" t="s">
        <v>1417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91"/>
  <sheetViews>
    <sheetView workbookViewId="0"/>
  </sheetViews>
  <sheetFormatPr baseColWidth="10" defaultColWidth="9.140625" defaultRowHeight="15" x14ac:dyDescent="0.25"/>
  <sheetData>
    <row r="1" spans="1:14" x14ac:dyDescent="0.25">
      <c r="A1" t="s">
        <v>3196</v>
      </c>
      <c r="B1" t="s">
        <v>1946</v>
      </c>
      <c r="C1" t="s">
        <v>250</v>
      </c>
      <c r="D1" t="s">
        <v>1947</v>
      </c>
      <c r="E1" t="s">
        <v>1948</v>
      </c>
      <c r="F1" t="s">
        <v>1949</v>
      </c>
      <c r="G1" t="s">
        <v>1950</v>
      </c>
      <c r="H1" t="s">
        <v>1951</v>
      </c>
      <c r="I1" t="s">
        <v>1952</v>
      </c>
      <c r="J1" t="s">
        <v>1953</v>
      </c>
      <c r="K1" t="s">
        <v>1954</v>
      </c>
      <c r="L1" t="s">
        <v>1955</v>
      </c>
      <c r="M1" t="s">
        <v>1956</v>
      </c>
      <c r="N1" t="s">
        <v>1957</v>
      </c>
    </row>
    <row r="2" spans="1:14" x14ac:dyDescent="0.25">
      <c r="A2" t="s">
        <v>3197</v>
      </c>
      <c r="B2" t="s">
        <v>1485</v>
      </c>
      <c r="C2">
        <v>1</v>
      </c>
      <c r="D2" t="s">
        <v>1959</v>
      </c>
      <c r="E2">
        <v>238</v>
      </c>
      <c r="F2">
        <v>341051408</v>
      </c>
      <c r="G2" t="s">
        <v>355</v>
      </c>
      <c r="H2" t="s">
        <v>356</v>
      </c>
      <c r="I2" t="s">
        <v>258</v>
      </c>
      <c r="K2" t="s">
        <v>259</v>
      </c>
      <c r="L2" t="s">
        <v>357</v>
      </c>
      <c r="M2" t="s">
        <v>358</v>
      </c>
    </row>
    <row r="3" spans="1:14" x14ac:dyDescent="0.25">
      <c r="A3" t="s">
        <v>3198</v>
      </c>
      <c r="B3" t="s">
        <v>3199</v>
      </c>
      <c r="C3">
        <v>2</v>
      </c>
      <c r="D3" t="s">
        <v>1959</v>
      </c>
      <c r="E3">
        <v>238</v>
      </c>
      <c r="F3">
        <v>341051408</v>
      </c>
      <c r="G3" t="s">
        <v>355</v>
      </c>
      <c r="H3" t="s">
        <v>356</v>
      </c>
      <c r="I3" t="s">
        <v>258</v>
      </c>
      <c r="K3" t="s">
        <v>259</v>
      </c>
      <c r="L3" t="s">
        <v>357</v>
      </c>
      <c r="M3" t="s">
        <v>358</v>
      </c>
    </row>
    <row r="4" spans="1:14" x14ac:dyDescent="0.25">
      <c r="A4" t="s">
        <v>3200</v>
      </c>
      <c r="B4" t="s">
        <v>3201</v>
      </c>
      <c r="C4">
        <v>3</v>
      </c>
      <c r="D4" t="s">
        <v>1959</v>
      </c>
      <c r="E4">
        <v>238</v>
      </c>
      <c r="F4">
        <v>341051408</v>
      </c>
      <c r="G4" t="s">
        <v>355</v>
      </c>
      <c r="H4" t="s">
        <v>356</v>
      </c>
      <c r="I4" t="s">
        <v>258</v>
      </c>
      <c r="K4" t="s">
        <v>259</v>
      </c>
      <c r="L4" t="s">
        <v>357</v>
      </c>
      <c r="M4" t="s">
        <v>358</v>
      </c>
    </row>
    <row r="5" spans="1:14" x14ac:dyDescent="0.25">
      <c r="A5" t="s">
        <v>3202</v>
      </c>
      <c r="B5" t="s">
        <v>1485</v>
      </c>
      <c r="C5">
        <v>4</v>
      </c>
      <c r="D5" t="s">
        <v>1959</v>
      </c>
      <c r="E5">
        <v>238</v>
      </c>
      <c r="F5">
        <v>341051408</v>
      </c>
      <c r="G5" t="s">
        <v>355</v>
      </c>
      <c r="H5" t="s">
        <v>356</v>
      </c>
      <c r="I5" t="s">
        <v>258</v>
      </c>
      <c r="K5" t="s">
        <v>259</v>
      </c>
      <c r="L5" t="s">
        <v>357</v>
      </c>
      <c r="M5" t="s">
        <v>358</v>
      </c>
    </row>
    <row r="6" spans="1:14" x14ac:dyDescent="0.25">
      <c r="A6" t="s">
        <v>3203</v>
      </c>
      <c r="B6" t="s">
        <v>3204</v>
      </c>
      <c r="C6">
        <v>5</v>
      </c>
      <c r="D6" t="s">
        <v>1959</v>
      </c>
      <c r="E6">
        <v>239</v>
      </c>
      <c r="F6">
        <v>343322150</v>
      </c>
      <c r="G6" t="s">
        <v>360</v>
      </c>
      <c r="H6" t="s">
        <v>361</v>
      </c>
      <c r="I6" t="s">
        <v>258</v>
      </c>
      <c r="K6" t="s">
        <v>259</v>
      </c>
      <c r="L6" t="s">
        <v>362</v>
      </c>
      <c r="M6" t="s">
        <v>363</v>
      </c>
    </row>
    <row r="7" spans="1:14" x14ac:dyDescent="0.25">
      <c r="A7" t="s">
        <v>3205</v>
      </c>
      <c r="B7" t="s">
        <v>3206</v>
      </c>
      <c r="C7">
        <v>6</v>
      </c>
      <c r="D7" t="s">
        <v>1959</v>
      </c>
      <c r="E7">
        <v>239</v>
      </c>
      <c r="F7">
        <v>343322150</v>
      </c>
      <c r="G7" t="s">
        <v>360</v>
      </c>
      <c r="H7" t="s">
        <v>361</v>
      </c>
      <c r="I7" t="s">
        <v>258</v>
      </c>
      <c r="K7" t="s">
        <v>259</v>
      </c>
      <c r="L7" t="s">
        <v>362</v>
      </c>
      <c r="M7" t="s">
        <v>363</v>
      </c>
    </row>
    <row r="8" spans="1:14" x14ac:dyDescent="0.25">
      <c r="A8" t="s">
        <v>3207</v>
      </c>
      <c r="B8" t="s">
        <v>280</v>
      </c>
      <c r="C8">
        <v>7</v>
      </c>
      <c r="D8" t="s">
        <v>1959</v>
      </c>
      <c r="E8">
        <v>240</v>
      </c>
      <c r="F8">
        <v>345574140</v>
      </c>
      <c r="G8" t="s">
        <v>365</v>
      </c>
      <c r="H8" t="s">
        <v>366</v>
      </c>
      <c r="I8" t="s">
        <v>258</v>
      </c>
      <c r="K8" t="s">
        <v>259</v>
      </c>
      <c r="L8" t="s">
        <v>367</v>
      </c>
      <c r="M8" t="s">
        <v>363</v>
      </c>
    </row>
    <row r="9" spans="1:14" x14ac:dyDescent="0.25">
      <c r="A9" t="s">
        <v>3208</v>
      </c>
      <c r="B9" t="s">
        <v>3209</v>
      </c>
      <c r="C9">
        <v>8</v>
      </c>
      <c r="D9" t="s">
        <v>1959</v>
      </c>
      <c r="E9">
        <v>240</v>
      </c>
      <c r="F9">
        <v>345574140</v>
      </c>
      <c r="G9" t="s">
        <v>365</v>
      </c>
      <c r="H9" t="s">
        <v>366</v>
      </c>
      <c r="I9" t="s">
        <v>258</v>
      </c>
      <c r="K9" t="s">
        <v>259</v>
      </c>
      <c r="L9" t="s">
        <v>367</v>
      </c>
      <c r="M9" t="s">
        <v>363</v>
      </c>
    </row>
    <row r="10" spans="1:14" x14ac:dyDescent="0.25">
      <c r="A10" t="s">
        <v>3210</v>
      </c>
      <c r="B10" t="s">
        <v>3211</v>
      </c>
      <c r="C10">
        <v>9</v>
      </c>
      <c r="D10" t="s">
        <v>1959</v>
      </c>
      <c r="E10">
        <v>241</v>
      </c>
      <c r="F10">
        <v>345963294</v>
      </c>
      <c r="G10" t="s">
        <v>368</v>
      </c>
      <c r="H10" t="s">
        <v>369</v>
      </c>
      <c r="I10" t="s">
        <v>264</v>
      </c>
      <c r="K10" t="s">
        <v>259</v>
      </c>
      <c r="L10" t="s">
        <v>370</v>
      </c>
      <c r="M10" t="s">
        <v>371</v>
      </c>
    </row>
    <row r="11" spans="1:14" x14ac:dyDescent="0.25">
      <c r="A11" t="s">
        <v>3212</v>
      </c>
      <c r="B11" t="s">
        <v>3213</v>
      </c>
      <c r="C11">
        <v>10</v>
      </c>
      <c r="D11" t="s">
        <v>1959</v>
      </c>
      <c r="E11">
        <v>242</v>
      </c>
      <c r="F11">
        <v>345963301</v>
      </c>
      <c r="G11" t="s">
        <v>372</v>
      </c>
      <c r="H11" t="s">
        <v>373</v>
      </c>
      <c r="I11" t="s">
        <v>258</v>
      </c>
      <c r="K11" t="s">
        <v>259</v>
      </c>
      <c r="L11" t="s">
        <v>370</v>
      </c>
      <c r="M11" t="s">
        <v>371</v>
      </c>
    </row>
    <row r="12" spans="1:14" x14ac:dyDescent="0.25">
      <c r="A12" t="s">
        <v>3214</v>
      </c>
      <c r="B12" t="s">
        <v>3215</v>
      </c>
      <c r="C12">
        <v>11</v>
      </c>
      <c r="D12" t="s">
        <v>1959</v>
      </c>
      <c r="E12">
        <v>243</v>
      </c>
      <c r="F12">
        <v>345965516</v>
      </c>
      <c r="G12" t="s">
        <v>374</v>
      </c>
      <c r="H12" t="s">
        <v>375</v>
      </c>
      <c r="I12" t="s">
        <v>258</v>
      </c>
      <c r="K12" t="s">
        <v>259</v>
      </c>
      <c r="L12" t="s">
        <v>370</v>
      </c>
      <c r="M12" t="s">
        <v>371</v>
      </c>
    </row>
    <row r="13" spans="1:14" x14ac:dyDescent="0.25">
      <c r="A13" t="s">
        <v>3216</v>
      </c>
      <c r="B13" t="s">
        <v>3217</v>
      </c>
      <c r="C13">
        <v>12</v>
      </c>
      <c r="D13" t="s">
        <v>1959</v>
      </c>
      <c r="E13">
        <v>243</v>
      </c>
      <c r="F13">
        <v>345965516</v>
      </c>
      <c r="G13" t="s">
        <v>374</v>
      </c>
      <c r="H13" t="s">
        <v>375</v>
      </c>
      <c r="I13" t="s">
        <v>258</v>
      </c>
      <c r="K13" t="s">
        <v>259</v>
      </c>
      <c r="L13" t="s">
        <v>370</v>
      </c>
      <c r="M13" t="s">
        <v>371</v>
      </c>
    </row>
    <row r="14" spans="1:14" x14ac:dyDescent="0.25">
      <c r="A14" t="s">
        <v>3218</v>
      </c>
      <c r="B14" t="s">
        <v>3219</v>
      </c>
      <c r="C14">
        <v>13</v>
      </c>
      <c r="D14" t="s">
        <v>1959</v>
      </c>
      <c r="E14">
        <v>244</v>
      </c>
      <c r="F14">
        <v>345969615</v>
      </c>
      <c r="G14" t="s">
        <v>376</v>
      </c>
      <c r="H14" t="s">
        <v>377</v>
      </c>
      <c r="I14" t="s">
        <v>258</v>
      </c>
      <c r="K14" t="s">
        <v>259</v>
      </c>
      <c r="L14" t="s">
        <v>370</v>
      </c>
      <c r="M14" t="s">
        <v>371</v>
      </c>
    </row>
    <row r="15" spans="1:14" x14ac:dyDescent="0.25">
      <c r="A15" t="s">
        <v>3220</v>
      </c>
      <c r="B15" t="s">
        <v>284</v>
      </c>
      <c r="C15">
        <v>14</v>
      </c>
      <c r="D15" t="s">
        <v>1959</v>
      </c>
      <c r="E15">
        <v>255</v>
      </c>
      <c r="F15">
        <v>353242814</v>
      </c>
      <c r="G15" t="s">
        <v>408</v>
      </c>
      <c r="H15" t="s">
        <v>409</v>
      </c>
      <c r="I15" t="s">
        <v>264</v>
      </c>
      <c r="K15" t="s">
        <v>259</v>
      </c>
      <c r="L15" t="s">
        <v>410</v>
      </c>
      <c r="M15" t="s">
        <v>403</v>
      </c>
    </row>
    <row r="16" spans="1:14" x14ac:dyDescent="0.25">
      <c r="A16" t="s">
        <v>3221</v>
      </c>
      <c r="B16" t="s">
        <v>3222</v>
      </c>
      <c r="C16">
        <v>15</v>
      </c>
      <c r="D16" t="s">
        <v>1959</v>
      </c>
      <c r="E16">
        <v>255</v>
      </c>
      <c r="F16">
        <v>353242814</v>
      </c>
      <c r="G16" t="s">
        <v>408</v>
      </c>
      <c r="H16" t="s">
        <v>409</v>
      </c>
      <c r="I16" t="s">
        <v>264</v>
      </c>
      <c r="K16" t="s">
        <v>259</v>
      </c>
      <c r="L16" t="s">
        <v>410</v>
      </c>
      <c r="M16" t="s">
        <v>403</v>
      </c>
    </row>
    <row r="17" spans="1:13" x14ac:dyDescent="0.25">
      <c r="A17" t="s">
        <v>3223</v>
      </c>
      <c r="B17" t="s">
        <v>3224</v>
      </c>
      <c r="C17">
        <v>16</v>
      </c>
      <c r="D17" t="s">
        <v>1959</v>
      </c>
      <c r="E17">
        <v>255</v>
      </c>
      <c r="F17">
        <v>353242814</v>
      </c>
      <c r="G17" t="s">
        <v>408</v>
      </c>
      <c r="H17" t="s">
        <v>409</v>
      </c>
      <c r="I17" t="s">
        <v>264</v>
      </c>
      <c r="K17" t="s">
        <v>259</v>
      </c>
      <c r="L17" t="s">
        <v>410</v>
      </c>
      <c r="M17" t="s">
        <v>403</v>
      </c>
    </row>
    <row r="18" spans="1:13" x14ac:dyDescent="0.25">
      <c r="A18" t="s">
        <v>3225</v>
      </c>
      <c r="B18" t="s">
        <v>3226</v>
      </c>
      <c r="C18">
        <v>17</v>
      </c>
      <c r="D18" t="s">
        <v>1959</v>
      </c>
      <c r="E18">
        <v>255</v>
      </c>
      <c r="F18">
        <v>353242814</v>
      </c>
      <c r="G18" t="s">
        <v>408</v>
      </c>
      <c r="H18" t="s">
        <v>409</v>
      </c>
      <c r="I18" t="s">
        <v>264</v>
      </c>
      <c r="K18" t="s">
        <v>259</v>
      </c>
      <c r="L18" t="s">
        <v>410</v>
      </c>
      <c r="M18" t="s">
        <v>403</v>
      </c>
    </row>
    <row r="19" spans="1:13" x14ac:dyDescent="0.25">
      <c r="A19" t="s">
        <v>3227</v>
      </c>
      <c r="B19" t="s">
        <v>3228</v>
      </c>
      <c r="C19">
        <v>18</v>
      </c>
      <c r="D19" t="s">
        <v>1959</v>
      </c>
      <c r="E19">
        <v>255</v>
      </c>
      <c r="F19">
        <v>353242814</v>
      </c>
      <c r="G19" t="s">
        <v>408</v>
      </c>
      <c r="H19" t="s">
        <v>409</v>
      </c>
      <c r="I19" t="s">
        <v>264</v>
      </c>
      <c r="K19" t="s">
        <v>259</v>
      </c>
      <c r="L19" t="s">
        <v>410</v>
      </c>
      <c r="M19" t="s">
        <v>403</v>
      </c>
    </row>
    <row r="20" spans="1:13" x14ac:dyDescent="0.25">
      <c r="A20" t="s">
        <v>3229</v>
      </c>
      <c r="B20" t="s">
        <v>3228</v>
      </c>
      <c r="C20">
        <v>19</v>
      </c>
      <c r="D20" t="s">
        <v>1959</v>
      </c>
      <c r="E20">
        <v>255</v>
      </c>
      <c r="F20">
        <v>353242814</v>
      </c>
      <c r="G20" t="s">
        <v>408</v>
      </c>
      <c r="H20" t="s">
        <v>409</v>
      </c>
      <c r="I20" t="s">
        <v>264</v>
      </c>
      <c r="K20" t="s">
        <v>259</v>
      </c>
      <c r="L20" t="s">
        <v>410</v>
      </c>
      <c r="M20" t="s">
        <v>403</v>
      </c>
    </row>
    <row r="21" spans="1:13" x14ac:dyDescent="0.25">
      <c r="A21" t="s">
        <v>3230</v>
      </c>
      <c r="B21" t="s">
        <v>3228</v>
      </c>
      <c r="C21">
        <v>20</v>
      </c>
      <c r="D21" t="s">
        <v>1959</v>
      </c>
      <c r="E21">
        <v>255</v>
      </c>
      <c r="F21">
        <v>353242814</v>
      </c>
      <c r="G21" t="s">
        <v>408</v>
      </c>
      <c r="H21" t="s">
        <v>409</v>
      </c>
      <c r="I21" t="s">
        <v>264</v>
      </c>
      <c r="K21" t="s">
        <v>259</v>
      </c>
      <c r="L21" t="s">
        <v>410</v>
      </c>
      <c r="M21" t="s">
        <v>403</v>
      </c>
    </row>
    <row r="22" spans="1:13" x14ac:dyDescent="0.25">
      <c r="A22" t="s">
        <v>3231</v>
      </c>
      <c r="B22" t="s">
        <v>3232</v>
      </c>
      <c r="C22">
        <v>21</v>
      </c>
      <c r="D22" t="s">
        <v>1959</v>
      </c>
      <c r="E22">
        <v>255</v>
      </c>
      <c r="F22">
        <v>353242814</v>
      </c>
      <c r="G22" t="s">
        <v>408</v>
      </c>
      <c r="H22" t="s">
        <v>409</v>
      </c>
      <c r="I22" t="s">
        <v>264</v>
      </c>
      <c r="K22" t="s">
        <v>259</v>
      </c>
      <c r="L22" t="s">
        <v>410</v>
      </c>
      <c r="M22" t="s">
        <v>403</v>
      </c>
    </row>
    <row r="23" spans="1:13" x14ac:dyDescent="0.25">
      <c r="A23" t="s">
        <v>3233</v>
      </c>
      <c r="B23" t="s">
        <v>309</v>
      </c>
      <c r="C23">
        <v>22</v>
      </c>
      <c r="D23" t="s">
        <v>1959</v>
      </c>
      <c r="E23">
        <v>255</v>
      </c>
      <c r="F23">
        <v>353242814</v>
      </c>
      <c r="G23" t="s">
        <v>408</v>
      </c>
      <c r="H23" t="s">
        <v>409</v>
      </c>
      <c r="I23" t="s">
        <v>264</v>
      </c>
      <c r="K23" t="s">
        <v>259</v>
      </c>
      <c r="L23" t="s">
        <v>410</v>
      </c>
      <c r="M23" t="s">
        <v>403</v>
      </c>
    </row>
    <row r="24" spans="1:13" x14ac:dyDescent="0.25">
      <c r="A24" t="s">
        <v>3234</v>
      </c>
      <c r="B24" t="s">
        <v>3235</v>
      </c>
      <c r="C24">
        <v>23</v>
      </c>
      <c r="D24" t="s">
        <v>1959</v>
      </c>
      <c r="E24">
        <v>255</v>
      </c>
      <c r="F24">
        <v>353242814</v>
      </c>
      <c r="G24" t="s">
        <v>408</v>
      </c>
      <c r="H24" t="s">
        <v>409</v>
      </c>
      <c r="I24" t="s">
        <v>264</v>
      </c>
      <c r="K24" t="s">
        <v>259</v>
      </c>
      <c r="L24" t="s">
        <v>410</v>
      </c>
      <c r="M24" t="s">
        <v>403</v>
      </c>
    </row>
    <row r="25" spans="1:13" x14ac:dyDescent="0.25">
      <c r="A25" t="s">
        <v>3236</v>
      </c>
      <c r="B25" t="s">
        <v>3237</v>
      </c>
      <c r="C25">
        <v>24</v>
      </c>
      <c r="D25" t="s">
        <v>1959</v>
      </c>
      <c r="E25">
        <v>255</v>
      </c>
      <c r="F25">
        <v>353242814</v>
      </c>
      <c r="G25" t="s">
        <v>408</v>
      </c>
      <c r="H25" t="s">
        <v>409</v>
      </c>
      <c r="I25" t="s">
        <v>264</v>
      </c>
      <c r="K25" t="s">
        <v>259</v>
      </c>
      <c r="L25" t="s">
        <v>410</v>
      </c>
      <c r="M25" t="s">
        <v>403</v>
      </c>
    </row>
    <row r="26" spans="1:13" x14ac:dyDescent="0.25">
      <c r="A26" t="s">
        <v>3238</v>
      </c>
      <c r="B26" t="s">
        <v>3239</v>
      </c>
      <c r="C26">
        <v>25</v>
      </c>
      <c r="D26" t="s">
        <v>1959</v>
      </c>
      <c r="E26">
        <v>255</v>
      </c>
      <c r="F26">
        <v>353242814</v>
      </c>
      <c r="G26" t="s">
        <v>408</v>
      </c>
      <c r="H26" t="s">
        <v>409</v>
      </c>
      <c r="I26" t="s">
        <v>264</v>
      </c>
      <c r="K26" t="s">
        <v>259</v>
      </c>
      <c r="L26" t="s">
        <v>410</v>
      </c>
      <c r="M26" t="s">
        <v>403</v>
      </c>
    </row>
    <row r="27" spans="1:13" x14ac:dyDescent="0.25">
      <c r="A27" t="s">
        <v>3240</v>
      </c>
      <c r="B27" t="s">
        <v>3241</v>
      </c>
      <c r="C27">
        <v>26</v>
      </c>
      <c r="D27" t="s">
        <v>1959</v>
      </c>
      <c r="E27">
        <v>255</v>
      </c>
      <c r="F27">
        <v>353242814</v>
      </c>
      <c r="G27" t="s">
        <v>408</v>
      </c>
      <c r="H27" t="s">
        <v>409</v>
      </c>
      <c r="I27" t="s">
        <v>264</v>
      </c>
      <c r="K27" t="s">
        <v>259</v>
      </c>
      <c r="L27" t="s">
        <v>410</v>
      </c>
      <c r="M27" t="s">
        <v>403</v>
      </c>
    </row>
    <row r="28" spans="1:13" x14ac:dyDescent="0.25">
      <c r="A28" t="s">
        <v>3242</v>
      </c>
      <c r="B28" t="s">
        <v>3243</v>
      </c>
      <c r="C28">
        <v>27</v>
      </c>
      <c r="D28" t="s">
        <v>1959</v>
      </c>
      <c r="E28">
        <v>260</v>
      </c>
      <c r="F28">
        <v>355759108</v>
      </c>
      <c r="G28" t="s">
        <v>418</v>
      </c>
      <c r="H28" t="s">
        <v>419</v>
      </c>
      <c r="I28" t="s">
        <v>294</v>
      </c>
      <c r="K28" t="s">
        <v>259</v>
      </c>
      <c r="L28" t="s">
        <v>370</v>
      </c>
      <c r="M28" t="s">
        <v>371</v>
      </c>
    </row>
    <row r="29" spans="1:13" x14ac:dyDescent="0.25">
      <c r="A29" t="s">
        <v>3242</v>
      </c>
      <c r="B29" t="s">
        <v>3243</v>
      </c>
      <c r="C29">
        <v>28</v>
      </c>
      <c r="D29" t="s">
        <v>1959</v>
      </c>
      <c r="E29">
        <v>261</v>
      </c>
      <c r="F29">
        <v>355760990</v>
      </c>
      <c r="G29" t="s">
        <v>420</v>
      </c>
      <c r="H29" t="s">
        <v>421</v>
      </c>
      <c r="I29" t="s">
        <v>258</v>
      </c>
      <c r="K29" t="s">
        <v>259</v>
      </c>
      <c r="L29" t="s">
        <v>370</v>
      </c>
      <c r="M29" t="s">
        <v>422</v>
      </c>
    </row>
    <row r="30" spans="1:13" x14ac:dyDescent="0.25">
      <c r="A30" t="s">
        <v>3244</v>
      </c>
      <c r="B30" t="s">
        <v>306</v>
      </c>
      <c r="C30">
        <v>29</v>
      </c>
      <c r="D30" t="s">
        <v>1959</v>
      </c>
      <c r="E30">
        <v>274</v>
      </c>
      <c r="F30">
        <v>363592664</v>
      </c>
      <c r="G30" t="s">
        <v>455</v>
      </c>
      <c r="H30" t="s">
        <v>456</v>
      </c>
      <c r="I30" t="s">
        <v>264</v>
      </c>
      <c r="K30" t="s">
        <v>259</v>
      </c>
      <c r="L30" t="s">
        <v>444</v>
      </c>
      <c r="M30" t="s">
        <v>422</v>
      </c>
    </row>
    <row r="31" spans="1:13" x14ac:dyDescent="0.25">
      <c r="A31" t="s">
        <v>3245</v>
      </c>
      <c r="B31" t="s">
        <v>995</v>
      </c>
      <c r="C31">
        <v>30</v>
      </c>
      <c r="D31" t="s">
        <v>1959</v>
      </c>
      <c r="E31">
        <v>274</v>
      </c>
      <c r="F31">
        <v>363592664</v>
      </c>
      <c r="G31" t="s">
        <v>455</v>
      </c>
      <c r="H31" t="s">
        <v>456</v>
      </c>
      <c r="I31" t="s">
        <v>264</v>
      </c>
      <c r="K31" t="s">
        <v>259</v>
      </c>
      <c r="L31" t="s">
        <v>444</v>
      </c>
      <c r="M31" t="s">
        <v>422</v>
      </c>
    </row>
    <row r="32" spans="1:13" x14ac:dyDescent="0.25">
      <c r="A32" t="s">
        <v>3246</v>
      </c>
      <c r="B32" t="s">
        <v>3247</v>
      </c>
      <c r="C32">
        <v>31</v>
      </c>
      <c r="D32" t="s">
        <v>1959</v>
      </c>
      <c r="E32">
        <v>275</v>
      </c>
      <c r="F32">
        <v>363601452</v>
      </c>
      <c r="G32" t="s">
        <v>458</v>
      </c>
      <c r="H32" t="s">
        <v>459</v>
      </c>
      <c r="I32" t="s">
        <v>258</v>
      </c>
      <c r="K32" t="s">
        <v>259</v>
      </c>
      <c r="L32" t="s">
        <v>444</v>
      </c>
      <c r="M32" t="s">
        <v>422</v>
      </c>
    </row>
    <row r="33" spans="1:13" x14ac:dyDescent="0.25">
      <c r="A33" t="s">
        <v>3248</v>
      </c>
      <c r="B33" t="s">
        <v>3249</v>
      </c>
      <c r="C33">
        <v>32</v>
      </c>
      <c r="D33" t="s">
        <v>1959</v>
      </c>
      <c r="E33">
        <v>277</v>
      </c>
      <c r="F33">
        <v>363759343</v>
      </c>
      <c r="G33" t="s">
        <v>463</v>
      </c>
      <c r="H33" t="s">
        <v>464</v>
      </c>
      <c r="I33" t="s">
        <v>264</v>
      </c>
      <c r="K33" t="s">
        <v>259</v>
      </c>
      <c r="L33" t="s">
        <v>362</v>
      </c>
      <c r="M33" t="s">
        <v>371</v>
      </c>
    </row>
    <row r="34" spans="1:13" x14ac:dyDescent="0.25">
      <c r="A34" t="s">
        <v>3250</v>
      </c>
      <c r="B34" t="s">
        <v>280</v>
      </c>
      <c r="C34">
        <v>33</v>
      </c>
      <c r="D34" t="s">
        <v>1959</v>
      </c>
      <c r="E34">
        <v>281</v>
      </c>
      <c r="F34">
        <v>363768948</v>
      </c>
      <c r="G34" t="s">
        <v>473</v>
      </c>
      <c r="H34" t="s">
        <v>474</v>
      </c>
      <c r="I34" t="s">
        <v>264</v>
      </c>
      <c r="K34" t="s">
        <v>259</v>
      </c>
      <c r="L34" t="s">
        <v>451</v>
      </c>
      <c r="M34" t="s">
        <v>422</v>
      </c>
    </row>
    <row r="35" spans="1:13" x14ac:dyDescent="0.25">
      <c r="A35" t="s">
        <v>3251</v>
      </c>
      <c r="B35" t="s">
        <v>480</v>
      </c>
      <c r="C35">
        <v>34</v>
      </c>
      <c r="D35" t="s">
        <v>1959</v>
      </c>
      <c r="E35">
        <v>282</v>
      </c>
      <c r="F35">
        <v>363782644</v>
      </c>
      <c r="G35" t="s">
        <v>475</v>
      </c>
      <c r="H35" t="s">
        <v>476</v>
      </c>
      <c r="I35" t="s">
        <v>258</v>
      </c>
      <c r="K35" t="s">
        <v>259</v>
      </c>
      <c r="L35" t="s">
        <v>451</v>
      </c>
      <c r="M35" t="s">
        <v>422</v>
      </c>
    </row>
    <row r="36" spans="1:13" x14ac:dyDescent="0.25">
      <c r="A36" t="s">
        <v>3252</v>
      </c>
      <c r="B36" t="s">
        <v>3253</v>
      </c>
      <c r="C36">
        <v>35</v>
      </c>
      <c r="D36" t="s">
        <v>1959</v>
      </c>
      <c r="E36">
        <v>282</v>
      </c>
      <c r="F36">
        <v>363782644</v>
      </c>
      <c r="G36" t="s">
        <v>475</v>
      </c>
      <c r="H36" t="s">
        <v>476</v>
      </c>
      <c r="I36" t="s">
        <v>258</v>
      </c>
      <c r="K36" t="s">
        <v>259</v>
      </c>
      <c r="L36" t="s">
        <v>451</v>
      </c>
      <c r="M36" t="s">
        <v>422</v>
      </c>
    </row>
    <row r="37" spans="1:13" x14ac:dyDescent="0.25">
      <c r="A37" t="s">
        <v>512</v>
      </c>
      <c r="B37" t="s">
        <v>280</v>
      </c>
      <c r="C37">
        <v>36</v>
      </c>
      <c r="D37" t="s">
        <v>1959</v>
      </c>
      <c r="E37">
        <v>296</v>
      </c>
      <c r="F37">
        <v>365958216</v>
      </c>
      <c r="G37" t="s">
        <v>513</v>
      </c>
      <c r="H37" t="s">
        <v>514</v>
      </c>
      <c r="I37" t="s">
        <v>258</v>
      </c>
      <c r="K37" t="s">
        <v>259</v>
      </c>
      <c r="L37" t="s">
        <v>515</v>
      </c>
      <c r="M37" t="s">
        <v>422</v>
      </c>
    </row>
    <row r="38" spans="1:13" x14ac:dyDescent="0.25">
      <c r="A38" t="s">
        <v>512</v>
      </c>
      <c r="B38" t="s">
        <v>280</v>
      </c>
      <c r="C38">
        <v>37</v>
      </c>
      <c r="D38" t="s">
        <v>1959</v>
      </c>
      <c r="E38">
        <v>297</v>
      </c>
      <c r="F38">
        <v>365958233</v>
      </c>
      <c r="G38" t="s">
        <v>516</v>
      </c>
      <c r="H38" t="s">
        <v>517</v>
      </c>
      <c r="I38" t="s">
        <v>258</v>
      </c>
      <c r="K38" t="s">
        <v>259</v>
      </c>
      <c r="L38" t="s">
        <v>515</v>
      </c>
      <c r="M38" t="s">
        <v>422</v>
      </c>
    </row>
    <row r="39" spans="1:13" x14ac:dyDescent="0.25">
      <c r="A39" t="s">
        <v>512</v>
      </c>
      <c r="B39" t="s">
        <v>306</v>
      </c>
      <c r="C39">
        <v>38</v>
      </c>
      <c r="D39" t="s">
        <v>1959</v>
      </c>
      <c r="E39">
        <v>298</v>
      </c>
      <c r="F39">
        <v>365962339</v>
      </c>
      <c r="G39" t="s">
        <v>519</v>
      </c>
      <c r="H39" t="s">
        <v>520</v>
      </c>
      <c r="I39" t="s">
        <v>258</v>
      </c>
      <c r="K39" t="s">
        <v>259</v>
      </c>
      <c r="L39" t="s">
        <v>515</v>
      </c>
      <c r="M39" t="s">
        <v>422</v>
      </c>
    </row>
    <row r="40" spans="1:13" x14ac:dyDescent="0.25">
      <c r="A40" t="s">
        <v>3254</v>
      </c>
      <c r="B40" t="s">
        <v>306</v>
      </c>
      <c r="C40">
        <v>39</v>
      </c>
      <c r="D40" t="s">
        <v>1959</v>
      </c>
      <c r="E40">
        <v>301</v>
      </c>
      <c r="F40">
        <v>366945554</v>
      </c>
      <c r="G40" t="s">
        <v>528</v>
      </c>
      <c r="H40" t="s">
        <v>529</v>
      </c>
      <c r="I40" t="s">
        <v>264</v>
      </c>
      <c r="K40" t="s">
        <v>259</v>
      </c>
      <c r="L40" t="s">
        <v>444</v>
      </c>
      <c r="M40" t="s">
        <v>422</v>
      </c>
    </row>
    <row r="41" spans="1:13" x14ac:dyDescent="0.25">
      <c r="A41" t="s">
        <v>3255</v>
      </c>
      <c r="B41" t="s">
        <v>306</v>
      </c>
      <c r="C41">
        <v>40</v>
      </c>
      <c r="D41" t="s">
        <v>1959</v>
      </c>
      <c r="E41">
        <v>301</v>
      </c>
      <c r="F41">
        <v>366945554</v>
      </c>
      <c r="G41" t="s">
        <v>528</v>
      </c>
      <c r="H41" t="s">
        <v>529</v>
      </c>
      <c r="I41" t="s">
        <v>264</v>
      </c>
      <c r="K41" t="s">
        <v>259</v>
      </c>
      <c r="L41" t="s">
        <v>444</v>
      </c>
      <c r="M41" t="s">
        <v>422</v>
      </c>
    </row>
    <row r="42" spans="1:13" x14ac:dyDescent="0.25">
      <c r="A42" t="s">
        <v>3256</v>
      </c>
      <c r="B42" t="s">
        <v>306</v>
      </c>
      <c r="C42">
        <v>41</v>
      </c>
      <c r="D42" t="s">
        <v>1959</v>
      </c>
      <c r="E42">
        <v>301</v>
      </c>
      <c r="F42">
        <v>366945554</v>
      </c>
      <c r="G42" t="s">
        <v>528</v>
      </c>
      <c r="H42" t="s">
        <v>529</v>
      </c>
      <c r="I42" t="s">
        <v>264</v>
      </c>
      <c r="K42" t="s">
        <v>259</v>
      </c>
      <c r="L42" t="s">
        <v>444</v>
      </c>
      <c r="M42" t="s">
        <v>422</v>
      </c>
    </row>
    <row r="43" spans="1:13" x14ac:dyDescent="0.25">
      <c r="A43" t="s">
        <v>3257</v>
      </c>
      <c r="B43" t="s">
        <v>306</v>
      </c>
      <c r="C43">
        <v>42</v>
      </c>
      <c r="D43" t="s">
        <v>1959</v>
      </c>
      <c r="E43">
        <v>301</v>
      </c>
      <c r="F43">
        <v>366945554</v>
      </c>
      <c r="G43" t="s">
        <v>528</v>
      </c>
      <c r="H43" t="s">
        <v>529</v>
      </c>
      <c r="I43" t="s">
        <v>264</v>
      </c>
      <c r="K43" t="s">
        <v>259</v>
      </c>
      <c r="L43" t="s">
        <v>444</v>
      </c>
      <c r="M43" t="s">
        <v>422</v>
      </c>
    </row>
    <row r="44" spans="1:13" x14ac:dyDescent="0.25">
      <c r="A44" t="s">
        <v>3258</v>
      </c>
      <c r="B44" t="s">
        <v>306</v>
      </c>
      <c r="C44">
        <v>43</v>
      </c>
      <c r="D44" t="s">
        <v>1959</v>
      </c>
      <c r="E44">
        <v>301</v>
      </c>
      <c r="F44">
        <v>366945554</v>
      </c>
      <c r="G44" t="s">
        <v>528</v>
      </c>
      <c r="H44" t="s">
        <v>529</v>
      </c>
      <c r="I44" t="s">
        <v>264</v>
      </c>
      <c r="K44" t="s">
        <v>259</v>
      </c>
      <c r="L44" t="s">
        <v>444</v>
      </c>
      <c r="M44" t="s">
        <v>422</v>
      </c>
    </row>
    <row r="45" spans="1:13" x14ac:dyDescent="0.25">
      <c r="A45" t="s">
        <v>3259</v>
      </c>
      <c r="B45" t="s">
        <v>3260</v>
      </c>
      <c r="C45">
        <v>44</v>
      </c>
      <c r="D45" t="s">
        <v>1959</v>
      </c>
      <c r="E45">
        <v>311</v>
      </c>
      <c r="F45">
        <v>372554317</v>
      </c>
      <c r="G45" t="s">
        <v>552</v>
      </c>
      <c r="H45" t="s">
        <v>553</v>
      </c>
      <c r="I45" t="s">
        <v>258</v>
      </c>
      <c r="K45" t="s">
        <v>259</v>
      </c>
      <c r="L45" t="s">
        <v>550</v>
      </c>
      <c r="M45" t="s">
        <v>422</v>
      </c>
    </row>
    <row r="46" spans="1:13" x14ac:dyDescent="0.25">
      <c r="A46" t="s">
        <v>3261</v>
      </c>
      <c r="B46" t="s">
        <v>306</v>
      </c>
      <c r="C46">
        <v>45</v>
      </c>
      <c r="D46" t="s">
        <v>1959</v>
      </c>
      <c r="E46">
        <v>321</v>
      </c>
      <c r="F46">
        <v>376374489</v>
      </c>
      <c r="G46" t="s">
        <v>573</v>
      </c>
      <c r="H46" t="s">
        <v>574</v>
      </c>
      <c r="I46" t="s">
        <v>258</v>
      </c>
      <c r="K46" t="s">
        <v>259</v>
      </c>
      <c r="L46" t="s">
        <v>550</v>
      </c>
      <c r="M46" t="s">
        <v>422</v>
      </c>
    </row>
    <row r="47" spans="1:13" x14ac:dyDescent="0.25">
      <c r="A47" t="s">
        <v>3262</v>
      </c>
      <c r="B47" t="s">
        <v>280</v>
      </c>
      <c r="C47">
        <v>46</v>
      </c>
      <c r="D47" t="s">
        <v>1959</v>
      </c>
      <c r="E47">
        <v>326</v>
      </c>
      <c r="F47">
        <v>377239757</v>
      </c>
      <c r="G47" t="s">
        <v>588</v>
      </c>
      <c r="H47" t="s">
        <v>589</v>
      </c>
      <c r="I47" t="s">
        <v>258</v>
      </c>
      <c r="K47" t="s">
        <v>259</v>
      </c>
      <c r="L47" t="s">
        <v>451</v>
      </c>
      <c r="M47" t="s">
        <v>558</v>
      </c>
    </row>
    <row r="48" spans="1:13" x14ac:dyDescent="0.25">
      <c r="A48" t="s">
        <v>3263</v>
      </c>
      <c r="B48" t="s">
        <v>3264</v>
      </c>
      <c r="C48">
        <v>47</v>
      </c>
      <c r="D48" t="s">
        <v>1959</v>
      </c>
      <c r="E48">
        <v>331</v>
      </c>
      <c r="F48">
        <v>378808873</v>
      </c>
      <c r="G48" t="s">
        <v>598</v>
      </c>
      <c r="H48" t="s">
        <v>599</v>
      </c>
      <c r="I48" t="s">
        <v>258</v>
      </c>
      <c r="K48" t="s">
        <v>259</v>
      </c>
      <c r="L48" t="s">
        <v>550</v>
      </c>
      <c r="M48" t="s">
        <v>558</v>
      </c>
    </row>
    <row r="49" spans="1:13" x14ac:dyDescent="0.25">
      <c r="A49" t="s">
        <v>3265</v>
      </c>
      <c r="B49" t="s">
        <v>3264</v>
      </c>
      <c r="C49">
        <v>48</v>
      </c>
      <c r="D49" t="s">
        <v>1959</v>
      </c>
      <c r="E49">
        <v>331</v>
      </c>
      <c r="F49">
        <v>378808873</v>
      </c>
      <c r="G49" t="s">
        <v>598</v>
      </c>
      <c r="H49" t="s">
        <v>599</v>
      </c>
      <c r="I49" t="s">
        <v>258</v>
      </c>
      <c r="K49" t="s">
        <v>259</v>
      </c>
      <c r="L49" t="s">
        <v>550</v>
      </c>
      <c r="M49" t="s">
        <v>558</v>
      </c>
    </row>
    <row r="50" spans="1:13" x14ac:dyDescent="0.25">
      <c r="A50" t="s">
        <v>3266</v>
      </c>
      <c r="B50" t="s">
        <v>3264</v>
      </c>
      <c r="C50">
        <v>49</v>
      </c>
      <c r="D50" t="s">
        <v>1959</v>
      </c>
      <c r="E50">
        <v>331</v>
      </c>
      <c r="F50">
        <v>378808873</v>
      </c>
      <c r="G50" t="s">
        <v>598</v>
      </c>
      <c r="H50" t="s">
        <v>599</v>
      </c>
      <c r="I50" t="s">
        <v>258</v>
      </c>
      <c r="K50" t="s">
        <v>259</v>
      </c>
      <c r="L50" t="s">
        <v>550</v>
      </c>
      <c r="M50" t="s">
        <v>558</v>
      </c>
    </row>
    <row r="51" spans="1:13" x14ac:dyDescent="0.25">
      <c r="A51" t="s">
        <v>3267</v>
      </c>
      <c r="B51" t="s">
        <v>3264</v>
      </c>
      <c r="C51">
        <v>50</v>
      </c>
      <c r="D51" t="s">
        <v>1959</v>
      </c>
      <c r="E51">
        <v>331</v>
      </c>
      <c r="F51">
        <v>378808873</v>
      </c>
      <c r="G51" t="s">
        <v>598</v>
      </c>
      <c r="H51" t="s">
        <v>599</v>
      </c>
      <c r="I51" t="s">
        <v>258</v>
      </c>
      <c r="K51" t="s">
        <v>259</v>
      </c>
      <c r="L51" t="s">
        <v>550</v>
      </c>
      <c r="M51" t="s">
        <v>558</v>
      </c>
    </row>
    <row r="52" spans="1:13" x14ac:dyDescent="0.25">
      <c r="A52" t="s">
        <v>3268</v>
      </c>
      <c r="B52" t="s">
        <v>1018</v>
      </c>
      <c r="C52">
        <v>51</v>
      </c>
      <c r="D52" t="s">
        <v>1959</v>
      </c>
      <c r="E52">
        <v>332</v>
      </c>
      <c r="F52">
        <v>378813143</v>
      </c>
      <c r="G52" t="s">
        <v>600</v>
      </c>
      <c r="H52" t="s">
        <v>601</v>
      </c>
      <c r="I52" t="s">
        <v>258</v>
      </c>
      <c r="K52" t="s">
        <v>259</v>
      </c>
      <c r="L52" t="s">
        <v>362</v>
      </c>
      <c r="M52" t="s">
        <v>558</v>
      </c>
    </row>
    <row r="53" spans="1:13" x14ac:dyDescent="0.25">
      <c r="A53" t="s">
        <v>3268</v>
      </c>
      <c r="B53" t="s">
        <v>1018</v>
      </c>
      <c r="C53">
        <v>52</v>
      </c>
      <c r="D53" t="s">
        <v>1959</v>
      </c>
      <c r="E53">
        <v>333</v>
      </c>
      <c r="F53">
        <v>378820112</v>
      </c>
      <c r="G53" t="s">
        <v>602</v>
      </c>
      <c r="H53" t="s">
        <v>603</v>
      </c>
      <c r="I53" t="s">
        <v>258</v>
      </c>
      <c r="K53" t="s">
        <v>259</v>
      </c>
      <c r="L53" t="s">
        <v>362</v>
      </c>
      <c r="M53" t="s">
        <v>558</v>
      </c>
    </row>
    <row r="54" spans="1:13" x14ac:dyDescent="0.25">
      <c r="A54" t="s">
        <v>3268</v>
      </c>
      <c r="B54" t="s">
        <v>3269</v>
      </c>
      <c r="C54">
        <v>53</v>
      </c>
      <c r="D54" t="s">
        <v>1959</v>
      </c>
      <c r="E54">
        <v>334</v>
      </c>
      <c r="F54">
        <v>378822151</v>
      </c>
      <c r="G54" t="s">
        <v>604</v>
      </c>
      <c r="H54" t="s">
        <v>605</v>
      </c>
      <c r="I54" t="s">
        <v>258</v>
      </c>
      <c r="K54" t="s">
        <v>259</v>
      </c>
      <c r="L54" t="s">
        <v>362</v>
      </c>
      <c r="M54" t="s">
        <v>558</v>
      </c>
    </row>
    <row r="55" spans="1:13" x14ac:dyDescent="0.25">
      <c r="A55" t="s">
        <v>3270</v>
      </c>
      <c r="B55" t="s">
        <v>3271</v>
      </c>
      <c r="C55">
        <v>54</v>
      </c>
      <c r="D55" t="s">
        <v>1959</v>
      </c>
      <c r="E55">
        <v>350</v>
      </c>
      <c r="F55">
        <v>383410373</v>
      </c>
      <c r="G55" t="s">
        <v>644</v>
      </c>
      <c r="H55" t="s">
        <v>645</v>
      </c>
      <c r="I55" t="s">
        <v>258</v>
      </c>
      <c r="K55" t="s">
        <v>259</v>
      </c>
      <c r="L55" t="s">
        <v>357</v>
      </c>
      <c r="M55" t="s">
        <v>558</v>
      </c>
    </row>
    <row r="56" spans="1:13" x14ac:dyDescent="0.25">
      <c r="A56" t="s">
        <v>3272</v>
      </c>
      <c r="B56" t="s">
        <v>3273</v>
      </c>
      <c r="C56">
        <v>55</v>
      </c>
      <c r="D56" t="s">
        <v>1959</v>
      </c>
      <c r="E56">
        <v>350</v>
      </c>
      <c r="F56">
        <v>383410373</v>
      </c>
      <c r="G56" t="s">
        <v>644</v>
      </c>
      <c r="H56" t="s">
        <v>645</v>
      </c>
      <c r="I56" t="s">
        <v>258</v>
      </c>
      <c r="K56" t="s">
        <v>259</v>
      </c>
      <c r="L56" t="s">
        <v>357</v>
      </c>
      <c r="M56" t="s">
        <v>558</v>
      </c>
    </row>
    <row r="57" spans="1:13" x14ac:dyDescent="0.25">
      <c r="A57" t="s">
        <v>3274</v>
      </c>
      <c r="B57" t="s">
        <v>995</v>
      </c>
      <c r="C57">
        <v>56</v>
      </c>
      <c r="D57" t="s">
        <v>1959</v>
      </c>
      <c r="E57">
        <v>356</v>
      </c>
      <c r="F57">
        <v>385732547</v>
      </c>
      <c r="G57" t="s">
        <v>658</v>
      </c>
      <c r="H57" t="s">
        <v>659</v>
      </c>
      <c r="I57" t="s">
        <v>258</v>
      </c>
      <c r="K57" t="s">
        <v>259</v>
      </c>
      <c r="L57" t="s">
        <v>417</v>
      </c>
      <c r="M57" t="s">
        <v>558</v>
      </c>
    </row>
    <row r="58" spans="1:13" x14ac:dyDescent="0.25">
      <c r="A58" t="s">
        <v>3275</v>
      </c>
      <c r="B58" t="s">
        <v>942</v>
      </c>
      <c r="C58">
        <v>57</v>
      </c>
      <c r="D58" t="s">
        <v>1959</v>
      </c>
      <c r="E58">
        <v>356</v>
      </c>
      <c r="F58">
        <v>385732547</v>
      </c>
      <c r="G58" t="s">
        <v>658</v>
      </c>
      <c r="H58" t="s">
        <v>659</v>
      </c>
      <c r="I58" t="s">
        <v>258</v>
      </c>
      <c r="K58" t="s">
        <v>259</v>
      </c>
      <c r="L58" t="s">
        <v>417</v>
      </c>
      <c r="M58" t="s">
        <v>558</v>
      </c>
    </row>
    <row r="59" spans="1:13" x14ac:dyDescent="0.25">
      <c r="A59" t="s">
        <v>3276</v>
      </c>
      <c r="B59" t="s">
        <v>2364</v>
      </c>
      <c r="C59">
        <v>58</v>
      </c>
      <c r="D59" t="s">
        <v>1959</v>
      </c>
      <c r="E59">
        <v>356</v>
      </c>
      <c r="F59">
        <v>385732547</v>
      </c>
      <c r="G59" t="s">
        <v>658</v>
      </c>
      <c r="H59" t="s">
        <v>659</v>
      </c>
      <c r="I59" t="s">
        <v>258</v>
      </c>
      <c r="K59" t="s">
        <v>259</v>
      </c>
      <c r="L59" t="s">
        <v>417</v>
      </c>
      <c r="M59" t="s">
        <v>558</v>
      </c>
    </row>
    <row r="60" spans="1:13" x14ac:dyDescent="0.25">
      <c r="A60" t="s">
        <v>3277</v>
      </c>
      <c r="B60" t="s">
        <v>995</v>
      </c>
      <c r="C60">
        <v>59</v>
      </c>
      <c r="D60" t="s">
        <v>1959</v>
      </c>
      <c r="E60">
        <v>356</v>
      </c>
      <c r="F60">
        <v>385732547</v>
      </c>
      <c r="G60" t="s">
        <v>658</v>
      </c>
      <c r="H60" t="s">
        <v>659</v>
      </c>
      <c r="I60" t="s">
        <v>258</v>
      </c>
      <c r="K60" t="s">
        <v>259</v>
      </c>
      <c r="L60" t="s">
        <v>417</v>
      </c>
      <c r="M60" t="s">
        <v>558</v>
      </c>
    </row>
    <row r="61" spans="1:13" x14ac:dyDescent="0.25">
      <c r="A61" t="s">
        <v>3278</v>
      </c>
      <c r="B61" t="s">
        <v>306</v>
      </c>
      <c r="C61">
        <v>60</v>
      </c>
      <c r="D61" t="s">
        <v>1959</v>
      </c>
      <c r="E61">
        <v>362</v>
      </c>
      <c r="F61">
        <v>387368088</v>
      </c>
      <c r="G61" t="s">
        <v>670</v>
      </c>
      <c r="H61" t="s">
        <v>671</v>
      </c>
      <c r="I61" t="s">
        <v>264</v>
      </c>
      <c r="K61" t="s">
        <v>259</v>
      </c>
      <c r="L61" t="s">
        <v>357</v>
      </c>
      <c r="M61" t="s">
        <v>558</v>
      </c>
    </row>
    <row r="62" spans="1:13" x14ac:dyDescent="0.25">
      <c r="A62" t="s">
        <v>3279</v>
      </c>
      <c r="B62" t="s">
        <v>306</v>
      </c>
      <c r="C62">
        <v>61</v>
      </c>
      <c r="D62" t="s">
        <v>1959</v>
      </c>
      <c r="E62">
        <v>363</v>
      </c>
      <c r="F62">
        <v>387374919</v>
      </c>
      <c r="G62" t="s">
        <v>672</v>
      </c>
      <c r="H62" t="s">
        <v>673</v>
      </c>
      <c r="I62" t="s">
        <v>258</v>
      </c>
      <c r="K62" t="s">
        <v>259</v>
      </c>
      <c r="L62" t="s">
        <v>357</v>
      </c>
      <c r="M62" t="s">
        <v>558</v>
      </c>
    </row>
    <row r="63" spans="1:13" x14ac:dyDescent="0.25">
      <c r="A63" t="s">
        <v>3280</v>
      </c>
      <c r="B63" t="s">
        <v>3281</v>
      </c>
      <c r="C63">
        <v>62</v>
      </c>
      <c r="D63" t="s">
        <v>1959</v>
      </c>
      <c r="E63">
        <v>364</v>
      </c>
      <c r="F63">
        <v>387380297</v>
      </c>
      <c r="G63" t="s">
        <v>674</v>
      </c>
      <c r="H63" t="s">
        <v>675</v>
      </c>
      <c r="I63" t="s">
        <v>258</v>
      </c>
      <c r="K63" t="s">
        <v>259</v>
      </c>
      <c r="L63" t="s">
        <v>357</v>
      </c>
      <c r="M63" t="s">
        <v>558</v>
      </c>
    </row>
    <row r="64" spans="1:13" x14ac:dyDescent="0.25">
      <c r="A64" t="s">
        <v>3282</v>
      </c>
      <c r="B64" t="s">
        <v>280</v>
      </c>
      <c r="C64">
        <v>63</v>
      </c>
      <c r="D64" t="s">
        <v>1959</v>
      </c>
      <c r="E64">
        <v>366</v>
      </c>
      <c r="F64">
        <v>387715107</v>
      </c>
      <c r="G64" t="s">
        <v>678</v>
      </c>
      <c r="H64" t="s">
        <v>679</v>
      </c>
      <c r="I64" t="s">
        <v>264</v>
      </c>
      <c r="K64" t="s">
        <v>259</v>
      </c>
      <c r="L64" t="s">
        <v>550</v>
      </c>
      <c r="M64" t="s">
        <v>558</v>
      </c>
    </row>
    <row r="65" spans="1:13" x14ac:dyDescent="0.25">
      <c r="A65" t="s">
        <v>3283</v>
      </c>
      <c r="B65" t="s">
        <v>3284</v>
      </c>
      <c r="C65">
        <v>64</v>
      </c>
      <c r="D65" t="s">
        <v>1959</v>
      </c>
      <c r="E65">
        <v>368</v>
      </c>
      <c r="F65">
        <v>387858662</v>
      </c>
      <c r="G65" t="s">
        <v>683</v>
      </c>
      <c r="H65" t="s">
        <v>684</v>
      </c>
      <c r="I65" t="s">
        <v>264</v>
      </c>
      <c r="K65" t="s">
        <v>259</v>
      </c>
      <c r="L65" t="s">
        <v>685</v>
      </c>
      <c r="M65" t="s">
        <v>558</v>
      </c>
    </row>
    <row r="66" spans="1:13" x14ac:dyDescent="0.25">
      <c r="A66" t="s">
        <v>3285</v>
      </c>
      <c r="B66" t="s">
        <v>3284</v>
      </c>
      <c r="C66">
        <v>65</v>
      </c>
      <c r="D66" t="s">
        <v>1959</v>
      </c>
      <c r="E66">
        <v>368</v>
      </c>
      <c r="F66">
        <v>387858662</v>
      </c>
      <c r="G66" t="s">
        <v>683</v>
      </c>
      <c r="H66" t="s">
        <v>684</v>
      </c>
      <c r="I66" t="s">
        <v>264</v>
      </c>
      <c r="K66" t="s">
        <v>259</v>
      </c>
      <c r="L66" t="s">
        <v>685</v>
      </c>
      <c r="M66" t="s">
        <v>558</v>
      </c>
    </row>
    <row r="67" spans="1:13" x14ac:dyDescent="0.25">
      <c r="A67" t="s">
        <v>3286</v>
      </c>
      <c r="B67" t="s">
        <v>3287</v>
      </c>
      <c r="C67">
        <v>66</v>
      </c>
      <c r="D67" t="s">
        <v>1959</v>
      </c>
      <c r="E67">
        <v>368</v>
      </c>
      <c r="F67">
        <v>387858662</v>
      </c>
      <c r="G67" t="s">
        <v>683</v>
      </c>
      <c r="H67" t="s">
        <v>684</v>
      </c>
      <c r="I67" t="s">
        <v>264</v>
      </c>
      <c r="K67" t="s">
        <v>259</v>
      </c>
      <c r="L67" t="s">
        <v>685</v>
      </c>
      <c r="M67" t="s">
        <v>558</v>
      </c>
    </row>
    <row r="68" spans="1:13" x14ac:dyDescent="0.25">
      <c r="A68" t="s">
        <v>3288</v>
      </c>
      <c r="B68" t="s">
        <v>1018</v>
      </c>
      <c r="C68">
        <v>67</v>
      </c>
      <c r="D68" t="s">
        <v>1959</v>
      </c>
      <c r="E68">
        <v>370</v>
      </c>
      <c r="F68">
        <v>388357023</v>
      </c>
      <c r="G68" t="s">
        <v>689</v>
      </c>
      <c r="H68" t="s">
        <v>690</v>
      </c>
      <c r="I68" t="s">
        <v>258</v>
      </c>
      <c r="K68" t="s">
        <v>259</v>
      </c>
      <c r="L68" t="s">
        <v>362</v>
      </c>
      <c r="M68" t="s">
        <v>558</v>
      </c>
    </row>
    <row r="69" spans="1:13" x14ac:dyDescent="0.25">
      <c r="A69" t="s">
        <v>3289</v>
      </c>
      <c r="B69" t="s">
        <v>3290</v>
      </c>
      <c r="C69">
        <v>68</v>
      </c>
      <c r="D69" t="s">
        <v>1959</v>
      </c>
      <c r="E69">
        <v>373</v>
      </c>
      <c r="F69">
        <v>388669717</v>
      </c>
      <c r="G69" t="s">
        <v>694</v>
      </c>
      <c r="H69" t="s">
        <v>695</v>
      </c>
      <c r="I69" t="s">
        <v>258</v>
      </c>
      <c r="K69" t="s">
        <v>259</v>
      </c>
      <c r="L69" t="s">
        <v>561</v>
      </c>
      <c r="M69" t="s">
        <v>558</v>
      </c>
    </row>
    <row r="70" spans="1:13" x14ac:dyDescent="0.25">
      <c r="A70" t="s">
        <v>3291</v>
      </c>
      <c r="B70" t="s">
        <v>696</v>
      </c>
      <c r="C70">
        <v>69</v>
      </c>
      <c r="D70" t="s">
        <v>1959</v>
      </c>
      <c r="E70">
        <v>375</v>
      </c>
      <c r="F70">
        <v>389284107</v>
      </c>
      <c r="G70" t="s">
        <v>697</v>
      </c>
      <c r="H70" t="s">
        <v>698</v>
      </c>
      <c r="I70" t="s">
        <v>258</v>
      </c>
      <c r="K70" t="s">
        <v>259</v>
      </c>
      <c r="L70" t="s">
        <v>397</v>
      </c>
      <c r="M70" t="s">
        <v>558</v>
      </c>
    </row>
    <row r="71" spans="1:13" x14ac:dyDescent="0.25">
      <c r="A71" t="s">
        <v>3292</v>
      </c>
      <c r="B71" t="s">
        <v>696</v>
      </c>
      <c r="C71">
        <v>70</v>
      </c>
      <c r="D71" t="s">
        <v>1959</v>
      </c>
      <c r="E71">
        <v>375</v>
      </c>
      <c r="F71">
        <v>389284107</v>
      </c>
      <c r="G71" t="s">
        <v>697</v>
      </c>
      <c r="H71" t="s">
        <v>698</v>
      </c>
      <c r="I71" t="s">
        <v>258</v>
      </c>
      <c r="K71" t="s">
        <v>259</v>
      </c>
      <c r="L71" t="s">
        <v>397</v>
      </c>
      <c r="M71" t="s">
        <v>558</v>
      </c>
    </row>
    <row r="72" spans="1:13" x14ac:dyDescent="0.25">
      <c r="A72" t="s">
        <v>3293</v>
      </c>
      <c r="B72" t="s">
        <v>696</v>
      </c>
      <c r="C72">
        <v>71</v>
      </c>
      <c r="D72" t="s">
        <v>1959</v>
      </c>
      <c r="E72">
        <v>375</v>
      </c>
      <c r="F72">
        <v>389284107</v>
      </c>
      <c r="G72" t="s">
        <v>697</v>
      </c>
      <c r="H72" t="s">
        <v>698</v>
      </c>
      <c r="I72" t="s">
        <v>258</v>
      </c>
      <c r="K72" t="s">
        <v>259</v>
      </c>
      <c r="L72" t="s">
        <v>397</v>
      </c>
      <c r="M72" t="s">
        <v>558</v>
      </c>
    </row>
    <row r="73" spans="1:13" x14ac:dyDescent="0.25">
      <c r="A73" t="s">
        <v>3294</v>
      </c>
      <c r="B73" t="s">
        <v>3295</v>
      </c>
      <c r="C73">
        <v>72</v>
      </c>
      <c r="D73" t="s">
        <v>1959</v>
      </c>
      <c r="E73">
        <v>376</v>
      </c>
      <c r="F73">
        <v>389285333</v>
      </c>
      <c r="G73" t="s">
        <v>699</v>
      </c>
      <c r="H73" t="s">
        <v>700</v>
      </c>
      <c r="I73" t="s">
        <v>258</v>
      </c>
      <c r="K73" t="s">
        <v>259</v>
      </c>
      <c r="L73" t="s">
        <v>397</v>
      </c>
      <c r="M73" t="s">
        <v>558</v>
      </c>
    </row>
    <row r="74" spans="1:13" x14ac:dyDescent="0.25">
      <c r="A74" t="s">
        <v>3296</v>
      </c>
      <c r="B74" t="s">
        <v>696</v>
      </c>
      <c r="C74">
        <v>73</v>
      </c>
      <c r="D74" t="s">
        <v>1959</v>
      </c>
      <c r="E74">
        <v>376</v>
      </c>
      <c r="F74">
        <v>389285333</v>
      </c>
      <c r="G74" t="s">
        <v>699</v>
      </c>
      <c r="H74" t="s">
        <v>700</v>
      </c>
      <c r="I74" t="s">
        <v>258</v>
      </c>
      <c r="K74" t="s">
        <v>259</v>
      </c>
      <c r="L74" t="s">
        <v>397</v>
      </c>
      <c r="M74" t="s">
        <v>558</v>
      </c>
    </row>
    <row r="75" spans="1:13" x14ac:dyDescent="0.25">
      <c r="A75" t="s">
        <v>3297</v>
      </c>
      <c r="B75" t="s">
        <v>696</v>
      </c>
      <c r="C75">
        <v>74</v>
      </c>
      <c r="D75" t="s">
        <v>1959</v>
      </c>
      <c r="E75">
        <v>377</v>
      </c>
      <c r="F75">
        <v>389285737</v>
      </c>
      <c r="G75" t="s">
        <v>701</v>
      </c>
      <c r="H75" t="s">
        <v>702</v>
      </c>
      <c r="I75" t="s">
        <v>258</v>
      </c>
      <c r="K75" t="s">
        <v>259</v>
      </c>
      <c r="L75" t="s">
        <v>397</v>
      </c>
      <c r="M75" t="s">
        <v>558</v>
      </c>
    </row>
    <row r="76" spans="1:13" x14ac:dyDescent="0.25">
      <c r="A76" t="s">
        <v>3298</v>
      </c>
      <c r="B76" t="s">
        <v>696</v>
      </c>
      <c r="C76">
        <v>75</v>
      </c>
      <c r="D76" t="s">
        <v>1959</v>
      </c>
      <c r="E76">
        <v>378</v>
      </c>
      <c r="F76">
        <v>389288919</v>
      </c>
      <c r="G76" t="s">
        <v>703</v>
      </c>
      <c r="H76" t="s">
        <v>704</v>
      </c>
      <c r="I76" t="s">
        <v>258</v>
      </c>
      <c r="K76" t="s">
        <v>259</v>
      </c>
      <c r="L76" t="s">
        <v>397</v>
      </c>
      <c r="M76" t="s">
        <v>558</v>
      </c>
    </row>
    <row r="77" spans="1:13" x14ac:dyDescent="0.25">
      <c r="A77" t="s">
        <v>3299</v>
      </c>
      <c r="B77" t="s">
        <v>696</v>
      </c>
      <c r="C77">
        <v>76</v>
      </c>
      <c r="D77" t="s">
        <v>1959</v>
      </c>
      <c r="E77">
        <v>378</v>
      </c>
      <c r="F77">
        <v>389288919</v>
      </c>
      <c r="G77" t="s">
        <v>703</v>
      </c>
      <c r="H77" t="s">
        <v>704</v>
      </c>
      <c r="I77" t="s">
        <v>258</v>
      </c>
      <c r="K77" t="s">
        <v>259</v>
      </c>
      <c r="L77" t="s">
        <v>397</v>
      </c>
      <c r="M77" t="s">
        <v>558</v>
      </c>
    </row>
    <row r="78" spans="1:13" x14ac:dyDescent="0.25">
      <c r="A78" t="s">
        <v>3300</v>
      </c>
      <c r="B78" t="s">
        <v>3301</v>
      </c>
      <c r="C78">
        <v>77</v>
      </c>
      <c r="D78" t="s">
        <v>1959</v>
      </c>
      <c r="E78">
        <v>398</v>
      </c>
      <c r="F78">
        <v>393259261</v>
      </c>
      <c r="G78" t="s">
        <v>751</v>
      </c>
      <c r="H78" t="s">
        <v>752</v>
      </c>
      <c r="I78" t="s">
        <v>258</v>
      </c>
      <c r="K78" t="s">
        <v>259</v>
      </c>
      <c r="L78" t="s">
        <v>753</v>
      </c>
      <c r="M78" t="s">
        <v>558</v>
      </c>
    </row>
    <row r="79" spans="1:13" x14ac:dyDescent="0.25">
      <c r="A79" t="s">
        <v>3302</v>
      </c>
      <c r="B79" t="s">
        <v>3303</v>
      </c>
      <c r="C79">
        <v>78</v>
      </c>
      <c r="D79" t="s">
        <v>1959</v>
      </c>
      <c r="E79">
        <v>398</v>
      </c>
      <c r="F79">
        <v>393259261</v>
      </c>
      <c r="G79" t="s">
        <v>751</v>
      </c>
      <c r="H79" t="s">
        <v>752</v>
      </c>
      <c r="I79" t="s">
        <v>258</v>
      </c>
      <c r="K79" t="s">
        <v>259</v>
      </c>
      <c r="L79" t="s">
        <v>753</v>
      </c>
      <c r="M79" t="s">
        <v>558</v>
      </c>
    </row>
    <row r="80" spans="1:13" x14ac:dyDescent="0.25">
      <c r="A80" t="s">
        <v>3304</v>
      </c>
      <c r="B80" t="s">
        <v>3305</v>
      </c>
      <c r="C80">
        <v>79</v>
      </c>
      <c r="D80" t="s">
        <v>1959</v>
      </c>
      <c r="E80">
        <v>398</v>
      </c>
      <c r="F80">
        <v>393259261</v>
      </c>
      <c r="G80" t="s">
        <v>751</v>
      </c>
      <c r="H80" t="s">
        <v>752</v>
      </c>
      <c r="I80" t="s">
        <v>258</v>
      </c>
      <c r="K80" t="s">
        <v>259</v>
      </c>
      <c r="L80" t="s">
        <v>753</v>
      </c>
      <c r="M80" t="s">
        <v>558</v>
      </c>
    </row>
    <row r="81" spans="1:13" x14ac:dyDescent="0.25">
      <c r="A81" t="s">
        <v>3304</v>
      </c>
      <c r="B81" t="s">
        <v>280</v>
      </c>
      <c r="C81">
        <v>80</v>
      </c>
      <c r="D81" t="s">
        <v>1959</v>
      </c>
      <c r="E81">
        <v>398</v>
      </c>
      <c r="F81">
        <v>393259261</v>
      </c>
      <c r="G81" t="s">
        <v>751</v>
      </c>
      <c r="H81" t="s">
        <v>752</v>
      </c>
      <c r="I81" t="s">
        <v>258</v>
      </c>
      <c r="K81" t="s">
        <v>259</v>
      </c>
      <c r="L81" t="s">
        <v>753</v>
      </c>
      <c r="M81" t="s">
        <v>558</v>
      </c>
    </row>
    <row r="82" spans="1:13" x14ac:dyDescent="0.25">
      <c r="A82" t="s">
        <v>3306</v>
      </c>
      <c r="B82" t="s">
        <v>3305</v>
      </c>
      <c r="C82">
        <v>81</v>
      </c>
      <c r="D82" t="s">
        <v>1959</v>
      </c>
      <c r="E82">
        <v>398</v>
      </c>
      <c r="F82">
        <v>393259261</v>
      </c>
      <c r="G82" t="s">
        <v>751</v>
      </c>
      <c r="H82" t="s">
        <v>752</v>
      </c>
      <c r="I82" t="s">
        <v>258</v>
      </c>
      <c r="K82" t="s">
        <v>259</v>
      </c>
      <c r="L82" t="s">
        <v>753</v>
      </c>
      <c r="M82" t="s">
        <v>558</v>
      </c>
    </row>
    <row r="83" spans="1:13" x14ac:dyDescent="0.25">
      <c r="A83" t="s">
        <v>3307</v>
      </c>
      <c r="B83" t="s">
        <v>3308</v>
      </c>
      <c r="C83">
        <v>82</v>
      </c>
      <c r="D83" t="s">
        <v>1959</v>
      </c>
      <c r="E83">
        <v>401</v>
      </c>
      <c r="F83">
        <v>394371018</v>
      </c>
      <c r="G83" t="s">
        <v>761</v>
      </c>
      <c r="H83" t="s">
        <v>762</v>
      </c>
      <c r="I83" t="s">
        <v>258</v>
      </c>
      <c r="K83" t="s">
        <v>259</v>
      </c>
      <c r="L83" t="s">
        <v>586</v>
      </c>
      <c r="M83" t="s">
        <v>757</v>
      </c>
    </row>
    <row r="84" spans="1:13" x14ac:dyDescent="0.25">
      <c r="A84" t="s">
        <v>3309</v>
      </c>
      <c r="B84" t="s">
        <v>3308</v>
      </c>
      <c r="C84">
        <v>83</v>
      </c>
      <c r="D84" t="s">
        <v>1959</v>
      </c>
      <c r="E84">
        <v>401</v>
      </c>
      <c r="F84">
        <v>394371018</v>
      </c>
      <c r="G84" t="s">
        <v>761</v>
      </c>
      <c r="H84" t="s">
        <v>762</v>
      </c>
      <c r="I84" t="s">
        <v>258</v>
      </c>
      <c r="K84" t="s">
        <v>259</v>
      </c>
      <c r="L84" t="s">
        <v>586</v>
      </c>
      <c r="M84" t="s">
        <v>757</v>
      </c>
    </row>
    <row r="85" spans="1:13" x14ac:dyDescent="0.25">
      <c r="A85" t="s">
        <v>3310</v>
      </c>
      <c r="B85" t="s">
        <v>3311</v>
      </c>
      <c r="C85">
        <v>84</v>
      </c>
      <c r="D85" t="s">
        <v>1959</v>
      </c>
      <c r="E85">
        <v>407</v>
      </c>
      <c r="F85">
        <v>397115650</v>
      </c>
      <c r="G85" t="s">
        <v>778</v>
      </c>
      <c r="H85" t="s">
        <v>779</v>
      </c>
      <c r="I85" t="s">
        <v>258</v>
      </c>
      <c r="K85" t="s">
        <v>259</v>
      </c>
      <c r="L85" t="s">
        <v>362</v>
      </c>
      <c r="M85" t="s">
        <v>558</v>
      </c>
    </row>
    <row r="86" spans="1:13" x14ac:dyDescent="0.25">
      <c r="A86" t="s">
        <v>3312</v>
      </c>
      <c r="B86" t="s">
        <v>3313</v>
      </c>
      <c r="C86">
        <v>85</v>
      </c>
      <c r="D86" t="s">
        <v>1959</v>
      </c>
      <c r="E86">
        <v>407</v>
      </c>
      <c r="F86">
        <v>397115650</v>
      </c>
      <c r="G86" t="s">
        <v>778</v>
      </c>
      <c r="H86" t="s">
        <v>779</v>
      </c>
      <c r="I86" t="s">
        <v>258</v>
      </c>
      <c r="K86" t="s">
        <v>259</v>
      </c>
      <c r="L86" t="s">
        <v>362</v>
      </c>
      <c r="M86" t="s">
        <v>558</v>
      </c>
    </row>
    <row r="87" spans="1:13" x14ac:dyDescent="0.25">
      <c r="A87" t="s">
        <v>3314</v>
      </c>
      <c r="B87" t="s">
        <v>3315</v>
      </c>
      <c r="C87">
        <v>86</v>
      </c>
      <c r="D87" t="s">
        <v>1959</v>
      </c>
      <c r="E87">
        <v>412</v>
      </c>
      <c r="F87">
        <v>398360522</v>
      </c>
      <c r="G87" t="s">
        <v>789</v>
      </c>
      <c r="H87" t="s">
        <v>790</v>
      </c>
      <c r="I87" t="s">
        <v>258</v>
      </c>
      <c r="K87" t="s">
        <v>259</v>
      </c>
      <c r="L87" t="s">
        <v>362</v>
      </c>
      <c r="M87" t="s">
        <v>784</v>
      </c>
    </row>
    <row r="88" spans="1:13" x14ac:dyDescent="0.25">
      <c r="A88" t="s">
        <v>3316</v>
      </c>
      <c r="B88" t="s">
        <v>1018</v>
      </c>
      <c r="C88">
        <v>87</v>
      </c>
      <c r="D88" t="s">
        <v>1959</v>
      </c>
      <c r="E88">
        <v>412</v>
      </c>
      <c r="F88">
        <v>398360522</v>
      </c>
      <c r="G88" t="s">
        <v>789</v>
      </c>
      <c r="H88" t="s">
        <v>790</v>
      </c>
      <c r="I88" t="s">
        <v>258</v>
      </c>
      <c r="K88" t="s">
        <v>259</v>
      </c>
      <c r="L88" t="s">
        <v>362</v>
      </c>
      <c r="M88" t="s">
        <v>784</v>
      </c>
    </row>
    <row r="89" spans="1:13" x14ac:dyDescent="0.25">
      <c r="A89" t="s">
        <v>3317</v>
      </c>
      <c r="B89" t="s">
        <v>3318</v>
      </c>
      <c r="C89">
        <v>88</v>
      </c>
      <c r="D89" t="s">
        <v>1959</v>
      </c>
      <c r="E89">
        <v>414</v>
      </c>
      <c r="F89">
        <v>398370429</v>
      </c>
      <c r="G89" t="s">
        <v>793</v>
      </c>
      <c r="H89" t="s">
        <v>794</v>
      </c>
      <c r="I89" t="s">
        <v>264</v>
      </c>
      <c r="K89" t="s">
        <v>259</v>
      </c>
      <c r="L89" t="s">
        <v>586</v>
      </c>
      <c r="M89" t="s">
        <v>558</v>
      </c>
    </row>
    <row r="90" spans="1:13" x14ac:dyDescent="0.25">
      <c r="A90" t="s">
        <v>3319</v>
      </c>
      <c r="B90" t="s">
        <v>3320</v>
      </c>
      <c r="C90">
        <v>89</v>
      </c>
      <c r="D90" t="s">
        <v>1959</v>
      </c>
      <c r="E90">
        <v>417</v>
      </c>
      <c r="F90">
        <v>398749814</v>
      </c>
      <c r="G90" t="s">
        <v>799</v>
      </c>
      <c r="H90" t="s">
        <v>800</v>
      </c>
      <c r="I90" t="s">
        <v>258</v>
      </c>
      <c r="K90" t="s">
        <v>259</v>
      </c>
      <c r="L90" t="s">
        <v>801</v>
      </c>
      <c r="M90" t="s">
        <v>784</v>
      </c>
    </row>
    <row r="91" spans="1:13" x14ac:dyDescent="0.25">
      <c r="A91" t="s">
        <v>3321</v>
      </c>
      <c r="B91" t="s">
        <v>2364</v>
      </c>
      <c r="C91">
        <v>90</v>
      </c>
      <c r="D91" t="s">
        <v>1959</v>
      </c>
      <c r="E91">
        <v>428</v>
      </c>
      <c r="F91">
        <v>400399341</v>
      </c>
      <c r="G91" t="s">
        <v>823</v>
      </c>
      <c r="H91" t="s">
        <v>824</v>
      </c>
      <c r="I91" t="s">
        <v>258</v>
      </c>
      <c r="K91" t="s">
        <v>259</v>
      </c>
      <c r="L91" t="s">
        <v>586</v>
      </c>
      <c r="M91" t="s">
        <v>784</v>
      </c>
    </row>
    <row r="92" spans="1:13" x14ac:dyDescent="0.25">
      <c r="A92" t="s">
        <v>3322</v>
      </c>
      <c r="B92" t="s">
        <v>1198</v>
      </c>
      <c r="C92">
        <v>91</v>
      </c>
      <c r="D92" t="s">
        <v>1959</v>
      </c>
      <c r="E92">
        <v>435</v>
      </c>
      <c r="F92">
        <v>402251840</v>
      </c>
      <c r="G92" t="s">
        <v>839</v>
      </c>
      <c r="H92" t="s">
        <v>840</v>
      </c>
      <c r="I92" t="s">
        <v>264</v>
      </c>
      <c r="K92" t="s">
        <v>259</v>
      </c>
      <c r="L92" t="s">
        <v>841</v>
      </c>
      <c r="M92" t="s">
        <v>784</v>
      </c>
    </row>
    <row r="93" spans="1:13" x14ac:dyDescent="0.25">
      <c r="A93" t="s">
        <v>3323</v>
      </c>
      <c r="B93" t="s">
        <v>3324</v>
      </c>
      <c r="C93">
        <v>92</v>
      </c>
      <c r="D93" t="s">
        <v>1959</v>
      </c>
      <c r="E93">
        <v>436</v>
      </c>
      <c r="F93">
        <v>402252646</v>
      </c>
      <c r="G93" t="s">
        <v>839</v>
      </c>
      <c r="H93" t="s">
        <v>842</v>
      </c>
      <c r="I93" t="s">
        <v>264</v>
      </c>
      <c r="K93" t="s">
        <v>259</v>
      </c>
      <c r="L93" t="s">
        <v>841</v>
      </c>
      <c r="M93" t="s">
        <v>784</v>
      </c>
    </row>
    <row r="94" spans="1:13" x14ac:dyDescent="0.25">
      <c r="A94" t="s">
        <v>3325</v>
      </c>
      <c r="B94" t="s">
        <v>909</v>
      </c>
      <c r="C94">
        <v>93</v>
      </c>
      <c r="D94" t="s">
        <v>1959</v>
      </c>
      <c r="E94">
        <v>446</v>
      </c>
      <c r="F94">
        <v>405803117</v>
      </c>
      <c r="G94" t="s">
        <v>860</v>
      </c>
      <c r="H94" t="s">
        <v>861</v>
      </c>
      <c r="I94" t="s">
        <v>258</v>
      </c>
      <c r="K94" t="s">
        <v>259</v>
      </c>
      <c r="L94" t="s">
        <v>586</v>
      </c>
      <c r="M94" t="s">
        <v>784</v>
      </c>
    </row>
    <row r="95" spans="1:13" x14ac:dyDescent="0.25">
      <c r="A95" t="s">
        <v>3326</v>
      </c>
      <c r="B95" t="s">
        <v>909</v>
      </c>
      <c r="C95">
        <v>94</v>
      </c>
      <c r="D95" t="s">
        <v>1959</v>
      </c>
      <c r="E95">
        <v>446</v>
      </c>
      <c r="F95">
        <v>405803117</v>
      </c>
      <c r="G95" t="s">
        <v>860</v>
      </c>
      <c r="H95" t="s">
        <v>861</v>
      </c>
      <c r="I95" t="s">
        <v>258</v>
      </c>
      <c r="K95" t="s">
        <v>259</v>
      </c>
      <c r="L95" t="s">
        <v>586</v>
      </c>
      <c r="M95" t="s">
        <v>784</v>
      </c>
    </row>
    <row r="96" spans="1:13" x14ac:dyDescent="0.25">
      <c r="A96" t="s">
        <v>3327</v>
      </c>
      <c r="B96" t="s">
        <v>909</v>
      </c>
      <c r="C96">
        <v>95</v>
      </c>
      <c r="D96" t="s">
        <v>1959</v>
      </c>
      <c r="E96">
        <v>446</v>
      </c>
      <c r="F96">
        <v>405803117</v>
      </c>
      <c r="G96" t="s">
        <v>860</v>
      </c>
      <c r="H96" t="s">
        <v>861</v>
      </c>
      <c r="I96" t="s">
        <v>258</v>
      </c>
      <c r="K96" t="s">
        <v>259</v>
      </c>
      <c r="L96" t="s">
        <v>586</v>
      </c>
      <c r="M96" t="s">
        <v>784</v>
      </c>
    </row>
    <row r="97" spans="1:13" x14ac:dyDescent="0.25">
      <c r="A97" t="s">
        <v>3328</v>
      </c>
      <c r="B97" t="s">
        <v>3329</v>
      </c>
      <c r="C97">
        <v>96</v>
      </c>
      <c r="D97" t="s">
        <v>1959</v>
      </c>
      <c r="E97">
        <v>451</v>
      </c>
      <c r="F97">
        <v>407907214</v>
      </c>
      <c r="G97" t="s">
        <v>871</v>
      </c>
      <c r="H97" t="s">
        <v>872</v>
      </c>
      <c r="I97" t="s">
        <v>258</v>
      </c>
      <c r="K97" t="s">
        <v>259</v>
      </c>
      <c r="L97" t="s">
        <v>393</v>
      </c>
      <c r="M97" t="s">
        <v>784</v>
      </c>
    </row>
    <row r="98" spans="1:13" x14ac:dyDescent="0.25">
      <c r="A98" t="s">
        <v>3330</v>
      </c>
      <c r="B98" t="s">
        <v>2320</v>
      </c>
      <c r="C98">
        <v>97</v>
      </c>
      <c r="D98" t="s">
        <v>1959</v>
      </c>
      <c r="E98">
        <v>451</v>
      </c>
      <c r="F98">
        <v>407907214</v>
      </c>
      <c r="G98" t="s">
        <v>871</v>
      </c>
      <c r="H98" t="s">
        <v>872</v>
      </c>
      <c r="I98" t="s">
        <v>258</v>
      </c>
      <c r="K98" t="s">
        <v>259</v>
      </c>
      <c r="L98" t="s">
        <v>393</v>
      </c>
      <c r="M98" t="s">
        <v>784</v>
      </c>
    </row>
    <row r="99" spans="1:13" x14ac:dyDescent="0.25">
      <c r="A99" t="s">
        <v>3331</v>
      </c>
      <c r="B99" t="s">
        <v>280</v>
      </c>
      <c r="C99">
        <v>98</v>
      </c>
      <c r="D99" t="s">
        <v>1959</v>
      </c>
      <c r="E99">
        <v>451</v>
      </c>
      <c r="F99">
        <v>407907214</v>
      </c>
      <c r="G99" t="s">
        <v>871</v>
      </c>
      <c r="H99" t="s">
        <v>872</v>
      </c>
      <c r="I99" t="s">
        <v>258</v>
      </c>
      <c r="K99" t="s">
        <v>259</v>
      </c>
      <c r="L99" t="s">
        <v>393</v>
      </c>
      <c r="M99" t="s">
        <v>784</v>
      </c>
    </row>
    <row r="100" spans="1:13" x14ac:dyDescent="0.25">
      <c r="A100" t="s">
        <v>3332</v>
      </c>
      <c r="B100" t="s">
        <v>3333</v>
      </c>
      <c r="C100">
        <v>99</v>
      </c>
      <c r="D100" t="s">
        <v>1959</v>
      </c>
      <c r="E100">
        <v>451</v>
      </c>
      <c r="F100">
        <v>407907214</v>
      </c>
      <c r="G100" t="s">
        <v>871</v>
      </c>
      <c r="H100" t="s">
        <v>872</v>
      </c>
      <c r="I100" t="s">
        <v>258</v>
      </c>
      <c r="K100" t="s">
        <v>259</v>
      </c>
      <c r="L100" t="s">
        <v>393</v>
      </c>
      <c r="M100" t="s">
        <v>784</v>
      </c>
    </row>
    <row r="101" spans="1:13" x14ac:dyDescent="0.25">
      <c r="A101" t="s">
        <v>3334</v>
      </c>
      <c r="B101" t="s">
        <v>480</v>
      </c>
      <c r="C101">
        <v>100</v>
      </c>
      <c r="D101" t="s">
        <v>1959</v>
      </c>
      <c r="E101">
        <v>451</v>
      </c>
      <c r="F101">
        <v>407907214</v>
      </c>
      <c r="G101" t="s">
        <v>871</v>
      </c>
      <c r="H101" t="s">
        <v>872</v>
      </c>
      <c r="I101" t="s">
        <v>258</v>
      </c>
      <c r="K101" t="s">
        <v>259</v>
      </c>
      <c r="L101" t="s">
        <v>393</v>
      </c>
      <c r="M101" t="s">
        <v>784</v>
      </c>
    </row>
    <row r="102" spans="1:13" x14ac:dyDescent="0.25">
      <c r="A102" t="s">
        <v>3335</v>
      </c>
      <c r="B102" t="s">
        <v>876</v>
      </c>
      <c r="C102">
        <v>101</v>
      </c>
      <c r="D102" t="s">
        <v>1959</v>
      </c>
      <c r="E102">
        <v>452</v>
      </c>
      <c r="F102">
        <v>407925286</v>
      </c>
      <c r="G102" t="s">
        <v>878</v>
      </c>
      <c r="H102" t="s">
        <v>879</v>
      </c>
      <c r="I102" t="s">
        <v>258</v>
      </c>
      <c r="K102" t="s">
        <v>259</v>
      </c>
      <c r="L102" t="s">
        <v>880</v>
      </c>
      <c r="M102" t="s">
        <v>784</v>
      </c>
    </row>
    <row r="103" spans="1:13" x14ac:dyDescent="0.25">
      <c r="A103" t="s">
        <v>3336</v>
      </c>
      <c r="B103" t="s">
        <v>280</v>
      </c>
      <c r="C103">
        <v>102</v>
      </c>
      <c r="D103" t="s">
        <v>1959</v>
      </c>
      <c r="E103">
        <v>452</v>
      </c>
      <c r="F103">
        <v>407925286</v>
      </c>
      <c r="G103" t="s">
        <v>878</v>
      </c>
      <c r="H103" t="s">
        <v>879</v>
      </c>
      <c r="I103" t="s">
        <v>258</v>
      </c>
      <c r="K103" t="s">
        <v>259</v>
      </c>
      <c r="L103" t="s">
        <v>880</v>
      </c>
      <c r="M103" t="s">
        <v>784</v>
      </c>
    </row>
    <row r="104" spans="1:13" x14ac:dyDescent="0.25">
      <c r="A104" t="s">
        <v>3337</v>
      </c>
      <c r="B104" t="s">
        <v>3338</v>
      </c>
      <c r="C104">
        <v>103</v>
      </c>
      <c r="D104" t="s">
        <v>1959</v>
      </c>
      <c r="E104">
        <v>452</v>
      </c>
      <c r="F104">
        <v>407925286</v>
      </c>
      <c r="G104" t="s">
        <v>878</v>
      </c>
      <c r="H104" t="s">
        <v>879</v>
      </c>
      <c r="I104" t="s">
        <v>258</v>
      </c>
      <c r="K104" t="s">
        <v>259</v>
      </c>
      <c r="L104" t="s">
        <v>880</v>
      </c>
      <c r="M104" t="s">
        <v>784</v>
      </c>
    </row>
    <row r="105" spans="1:13" x14ac:dyDescent="0.25">
      <c r="A105" t="s">
        <v>3339</v>
      </c>
      <c r="B105" t="s">
        <v>280</v>
      </c>
      <c r="C105">
        <v>104</v>
      </c>
      <c r="D105" t="s">
        <v>1959</v>
      </c>
      <c r="E105">
        <v>455</v>
      </c>
      <c r="F105">
        <v>408347765</v>
      </c>
      <c r="G105" t="s">
        <v>885</v>
      </c>
      <c r="H105" t="s">
        <v>886</v>
      </c>
      <c r="I105" t="s">
        <v>258</v>
      </c>
      <c r="K105" t="s">
        <v>259</v>
      </c>
      <c r="L105" t="s">
        <v>627</v>
      </c>
      <c r="M105" t="s">
        <v>784</v>
      </c>
    </row>
    <row r="106" spans="1:13" x14ac:dyDescent="0.25">
      <c r="A106" t="s">
        <v>3340</v>
      </c>
      <c r="B106" t="s">
        <v>890</v>
      </c>
      <c r="C106">
        <v>105</v>
      </c>
      <c r="D106" t="s">
        <v>1959</v>
      </c>
      <c r="E106">
        <v>457</v>
      </c>
      <c r="F106">
        <v>408489735</v>
      </c>
      <c r="G106" t="s">
        <v>891</v>
      </c>
      <c r="H106" t="s">
        <v>892</v>
      </c>
      <c r="I106" t="s">
        <v>258</v>
      </c>
      <c r="K106" t="s">
        <v>259</v>
      </c>
      <c r="L106" t="s">
        <v>586</v>
      </c>
      <c r="M106" t="s">
        <v>784</v>
      </c>
    </row>
    <row r="107" spans="1:13" x14ac:dyDescent="0.25">
      <c r="A107" t="s">
        <v>3341</v>
      </c>
      <c r="B107" t="s">
        <v>280</v>
      </c>
      <c r="C107">
        <v>106</v>
      </c>
      <c r="D107" t="s">
        <v>1959</v>
      </c>
      <c r="E107">
        <v>458</v>
      </c>
      <c r="F107">
        <v>409522804</v>
      </c>
      <c r="G107" t="s">
        <v>893</v>
      </c>
      <c r="H107" t="s">
        <v>894</v>
      </c>
      <c r="I107" t="s">
        <v>258</v>
      </c>
      <c r="K107" t="s">
        <v>259</v>
      </c>
      <c r="L107" t="s">
        <v>417</v>
      </c>
      <c r="M107" t="s">
        <v>784</v>
      </c>
    </row>
    <row r="108" spans="1:13" x14ac:dyDescent="0.25">
      <c r="A108" t="s">
        <v>3342</v>
      </c>
      <c r="B108" t="s">
        <v>3343</v>
      </c>
      <c r="C108">
        <v>107</v>
      </c>
      <c r="D108" t="s">
        <v>1959</v>
      </c>
      <c r="E108">
        <v>459</v>
      </c>
      <c r="F108">
        <v>409545125</v>
      </c>
      <c r="G108" t="s">
        <v>896</v>
      </c>
      <c r="H108" t="s">
        <v>897</v>
      </c>
      <c r="I108" t="s">
        <v>294</v>
      </c>
      <c r="K108" t="s">
        <v>259</v>
      </c>
      <c r="L108" t="s">
        <v>561</v>
      </c>
      <c r="M108" t="s">
        <v>784</v>
      </c>
    </row>
    <row r="109" spans="1:13" x14ac:dyDescent="0.25">
      <c r="A109" t="s">
        <v>3344</v>
      </c>
      <c r="B109" t="s">
        <v>3345</v>
      </c>
      <c r="C109">
        <v>108</v>
      </c>
      <c r="D109" t="s">
        <v>1959</v>
      </c>
      <c r="E109">
        <v>460</v>
      </c>
      <c r="F109">
        <v>409611249</v>
      </c>
      <c r="G109" t="s">
        <v>898</v>
      </c>
      <c r="H109" t="s">
        <v>899</v>
      </c>
      <c r="I109" t="s">
        <v>294</v>
      </c>
      <c r="K109" t="s">
        <v>259</v>
      </c>
      <c r="L109" t="s">
        <v>561</v>
      </c>
      <c r="M109" t="s">
        <v>784</v>
      </c>
    </row>
    <row r="110" spans="1:13" x14ac:dyDescent="0.25">
      <c r="A110" t="s">
        <v>3346</v>
      </c>
      <c r="B110" t="s">
        <v>3347</v>
      </c>
      <c r="C110">
        <v>109</v>
      </c>
      <c r="D110" t="s">
        <v>1959</v>
      </c>
      <c r="E110">
        <v>461</v>
      </c>
      <c r="F110">
        <v>409984863</v>
      </c>
      <c r="G110" t="s">
        <v>900</v>
      </c>
      <c r="H110" t="s">
        <v>901</v>
      </c>
      <c r="I110" t="s">
        <v>294</v>
      </c>
      <c r="K110" t="s">
        <v>259</v>
      </c>
      <c r="L110" t="s">
        <v>586</v>
      </c>
      <c r="M110" t="s">
        <v>784</v>
      </c>
    </row>
    <row r="111" spans="1:13" x14ac:dyDescent="0.25">
      <c r="A111" t="s">
        <v>3348</v>
      </c>
      <c r="B111" t="s">
        <v>2033</v>
      </c>
      <c r="C111">
        <v>110</v>
      </c>
      <c r="D111" t="s">
        <v>1959</v>
      </c>
      <c r="E111">
        <v>462</v>
      </c>
      <c r="F111">
        <v>410007891</v>
      </c>
      <c r="G111" t="s">
        <v>903</v>
      </c>
      <c r="H111" t="s">
        <v>904</v>
      </c>
      <c r="I111" t="s">
        <v>294</v>
      </c>
      <c r="K111" t="s">
        <v>259</v>
      </c>
      <c r="L111" t="s">
        <v>841</v>
      </c>
      <c r="M111" t="s">
        <v>784</v>
      </c>
    </row>
    <row r="112" spans="1:13" x14ac:dyDescent="0.25">
      <c r="A112" t="s">
        <v>3349</v>
      </c>
      <c r="B112" t="s">
        <v>276</v>
      </c>
      <c r="C112">
        <v>111</v>
      </c>
      <c r="D112" t="s">
        <v>1959</v>
      </c>
      <c r="E112">
        <v>464</v>
      </c>
      <c r="F112">
        <v>410459403</v>
      </c>
      <c r="G112" t="s">
        <v>907</v>
      </c>
      <c r="H112" t="s">
        <v>908</v>
      </c>
      <c r="I112" t="s">
        <v>294</v>
      </c>
      <c r="K112" t="s">
        <v>259</v>
      </c>
      <c r="L112" t="s">
        <v>515</v>
      </c>
      <c r="M112" t="s">
        <v>784</v>
      </c>
    </row>
    <row r="113" spans="1:13" x14ac:dyDescent="0.25">
      <c r="A113" t="s">
        <v>3350</v>
      </c>
      <c r="B113" t="s">
        <v>271</v>
      </c>
      <c r="C113">
        <v>112</v>
      </c>
      <c r="D113" t="s">
        <v>1959</v>
      </c>
      <c r="E113">
        <v>466</v>
      </c>
      <c r="F113">
        <v>411022707</v>
      </c>
      <c r="G113" t="s">
        <v>912</v>
      </c>
      <c r="H113" t="s">
        <v>913</v>
      </c>
      <c r="I113" t="s">
        <v>258</v>
      </c>
      <c r="K113" t="s">
        <v>259</v>
      </c>
      <c r="L113" t="s">
        <v>586</v>
      </c>
      <c r="M113" t="s">
        <v>784</v>
      </c>
    </row>
    <row r="114" spans="1:13" x14ac:dyDescent="0.25">
      <c r="A114" t="s">
        <v>3351</v>
      </c>
      <c r="B114" t="s">
        <v>3352</v>
      </c>
      <c r="C114">
        <v>113</v>
      </c>
      <c r="D114" t="s">
        <v>1959</v>
      </c>
      <c r="E114">
        <v>466</v>
      </c>
      <c r="F114">
        <v>411022707</v>
      </c>
      <c r="G114" t="s">
        <v>912</v>
      </c>
      <c r="H114" t="s">
        <v>913</v>
      </c>
      <c r="I114" t="s">
        <v>258</v>
      </c>
      <c r="K114" t="s">
        <v>259</v>
      </c>
      <c r="L114" t="s">
        <v>586</v>
      </c>
      <c r="M114" t="s">
        <v>784</v>
      </c>
    </row>
    <row r="115" spans="1:13" x14ac:dyDescent="0.25">
      <c r="A115" t="s">
        <v>3353</v>
      </c>
      <c r="B115" t="s">
        <v>3354</v>
      </c>
      <c r="C115">
        <v>114</v>
      </c>
      <c r="D115" t="s">
        <v>1959</v>
      </c>
      <c r="E115">
        <v>467</v>
      </c>
      <c r="F115">
        <v>411457756</v>
      </c>
      <c r="G115" t="s">
        <v>914</v>
      </c>
      <c r="H115" t="s">
        <v>915</v>
      </c>
      <c r="I115" t="s">
        <v>258</v>
      </c>
      <c r="K115" t="s">
        <v>259</v>
      </c>
      <c r="L115" t="s">
        <v>916</v>
      </c>
      <c r="M115" t="s">
        <v>784</v>
      </c>
    </row>
    <row r="116" spans="1:13" x14ac:dyDescent="0.25">
      <c r="A116" t="s">
        <v>3355</v>
      </c>
      <c r="B116" t="s">
        <v>3356</v>
      </c>
      <c r="C116">
        <v>115</v>
      </c>
      <c r="D116" t="s">
        <v>1959</v>
      </c>
      <c r="E116">
        <v>467</v>
      </c>
      <c r="F116">
        <v>411457756</v>
      </c>
      <c r="G116" t="s">
        <v>914</v>
      </c>
      <c r="H116" t="s">
        <v>915</v>
      </c>
      <c r="I116" t="s">
        <v>258</v>
      </c>
      <c r="K116" t="s">
        <v>259</v>
      </c>
      <c r="L116" t="s">
        <v>916</v>
      </c>
      <c r="M116" t="s">
        <v>784</v>
      </c>
    </row>
    <row r="117" spans="1:13" x14ac:dyDescent="0.25">
      <c r="A117" t="s">
        <v>3357</v>
      </c>
      <c r="B117" t="s">
        <v>3358</v>
      </c>
      <c r="C117">
        <v>116</v>
      </c>
      <c r="D117" t="s">
        <v>1959</v>
      </c>
      <c r="E117">
        <v>467</v>
      </c>
      <c r="F117">
        <v>411457756</v>
      </c>
      <c r="G117" t="s">
        <v>914</v>
      </c>
      <c r="H117" t="s">
        <v>915</v>
      </c>
      <c r="I117" t="s">
        <v>258</v>
      </c>
      <c r="K117" t="s">
        <v>259</v>
      </c>
      <c r="L117" t="s">
        <v>916</v>
      </c>
      <c r="M117" t="s">
        <v>784</v>
      </c>
    </row>
    <row r="118" spans="1:13" x14ac:dyDescent="0.25">
      <c r="A118" t="s">
        <v>3359</v>
      </c>
      <c r="B118" t="s">
        <v>3360</v>
      </c>
      <c r="C118">
        <v>117</v>
      </c>
      <c r="D118" t="s">
        <v>1959</v>
      </c>
      <c r="E118">
        <v>467</v>
      </c>
      <c r="F118">
        <v>411457756</v>
      </c>
      <c r="G118" t="s">
        <v>914</v>
      </c>
      <c r="H118" t="s">
        <v>915</v>
      </c>
      <c r="I118" t="s">
        <v>258</v>
      </c>
      <c r="K118" t="s">
        <v>259</v>
      </c>
      <c r="L118" t="s">
        <v>916</v>
      </c>
      <c r="M118" t="s">
        <v>784</v>
      </c>
    </row>
    <row r="119" spans="1:13" x14ac:dyDescent="0.25">
      <c r="A119" t="s">
        <v>3361</v>
      </c>
      <c r="B119" t="s">
        <v>306</v>
      </c>
      <c r="C119">
        <v>118</v>
      </c>
      <c r="D119" t="s">
        <v>1959</v>
      </c>
      <c r="E119">
        <v>479</v>
      </c>
      <c r="F119">
        <v>413180130</v>
      </c>
      <c r="G119" t="s">
        <v>943</v>
      </c>
      <c r="H119" t="s">
        <v>944</v>
      </c>
      <c r="I119" t="s">
        <v>258</v>
      </c>
      <c r="K119" t="s">
        <v>259</v>
      </c>
      <c r="L119" t="s">
        <v>515</v>
      </c>
      <c r="M119" t="s">
        <v>784</v>
      </c>
    </row>
    <row r="120" spans="1:13" x14ac:dyDescent="0.25">
      <c r="A120" t="s">
        <v>3362</v>
      </c>
      <c r="B120" t="s">
        <v>306</v>
      </c>
      <c r="C120">
        <v>119</v>
      </c>
      <c r="D120" t="s">
        <v>1959</v>
      </c>
      <c r="E120">
        <v>479</v>
      </c>
      <c r="F120">
        <v>413180130</v>
      </c>
      <c r="G120" t="s">
        <v>943</v>
      </c>
      <c r="H120" t="s">
        <v>944</v>
      </c>
      <c r="I120" t="s">
        <v>258</v>
      </c>
      <c r="K120" t="s">
        <v>259</v>
      </c>
      <c r="L120" t="s">
        <v>515</v>
      </c>
      <c r="M120" t="s">
        <v>784</v>
      </c>
    </row>
    <row r="121" spans="1:13" x14ac:dyDescent="0.25">
      <c r="A121" t="s">
        <v>3363</v>
      </c>
      <c r="B121" t="s">
        <v>3364</v>
      </c>
      <c r="C121">
        <v>120</v>
      </c>
      <c r="D121" t="s">
        <v>1959</v>
      </c>
      <c r="E121">
        <v>479</v>
      </c>
      <c r="F121">
        <v>413180130</v>
      </c>
      <c r="G121" t="s">
        <v>943</v>
      </c>
      <c r="H121" t="s">
        <v>944</v>
      </c>
      <c r="I121" t="s">
        <v>258</v>
      </c>
      <c r="K121" t="s">
        <v>259</v>
      </c>
      <c r="L121" t="s">
        <v>515</v>
      </c>
      <c r="M121" t="s">
        <v>784</v>
      </c>
    </row>
    <row r="122" spans="1:13" x14ac:dyDescent="0.25">
      <c r="A122" t="s">
        <v>3365</v>
      </c>
      <c r="B122" t="s">
        <v>3366</v>
      </c>
      <c r="C122">
        <v>121</v>
      </c>
      <c r="D122" t="s">
        <v>1959</v>
      </c>
      <c r="E122">
        <v>479</v>
      </c>
      <c r="F122">
        <v>413180130</v>
      </c>
      <c r="G122" t="s">
        <v>943</v>
      </c>
      <c r="H122" t="s">
        <v>944</v>
      </c>
      <c r="I122" t="s">
        <v>258</v>
      </c>
      <c r="K122" t="s">
        <v>259</v>
      </c>
      <c r="L122" t="s">
        <v>515</v>
      </c>
      <c r="M122" t="s">
        <v>784</v>
      </c>
    </row>
    <row r="123" spans="1:13" x14ac:dyDescent="0.25">
      <c r="A123" t="s">
        <v>3367</v>
      </c>
      <c r="B123" t="s">
        <v>3368</v>
      </c>
      <c r="C123">
        <v>122</v>
      </c>
      <c r="D123" t="s">
        <v>1959</v>
      </c>
      <c r="E123">
        <v>483</v>
      </c>
      <c r="F123">
        <v>413828006</v>
      </c>
      <c r="G123" t="s">
        <v>953</v>
      </c>
      <c r="H123" t="s">
        <v>954</v>
      </c>
      <c r="I123" t="s">
        <v>258</v>
      </c>
      <c r="K123" t="s">
        <v>259</v>
      </c>
      <c r="L123" t="s">
        <v>923</v>
      </c>
      <c r="M123" t="s">
        <v>784</v>
      </c>
    </row>
    <row r="124" spans="1:13" x14ac:dyDescent="0.25">
      <c r="A124" t="s">
        <v>3369</v>
      </c>
      <c r="B124" t="s">
        <v>2033</v>
      </c>
      <c r="C124">
        <v>123</v>
      </c>
      <c r="D124" t="s">
        <v>1959</v>
      </c>
      <c r="E124">
        <v>483</v>
      </c>
      <c r="F124">
        <v>413828006</v>
      </c>
      <c r="G124" t="s">
        <v>953</v>
      </c>
      <c r="H124" t="s">
        <v>954</v>
      </c>
      <c r="I124" t="s">
        <v>258</v>
      </c>
      <c r="K124" t="s">
        <v>259</v>
      </c>
      <c r="L124" t="s">
        <v>923</v>
      </c>
      <c r="M124" t="s">
        <v>784</v>
      </c>
    </row>
    <row r="125" spans="1:13" x14ac:dyDescent="0.25">
      <c r="A125" t="s">
        <v>3370</v>
      </c>
      <c r="B125" t="s">
        <v>280</v>
      </c>
      <c r="C125">
        <v>124</v>
      </c>
      <c r="D125" t="s">
        <v>1959</v>
      </c>
      <c r="E125">
        <v>485</v>
      </c>
      <c r="F125">
        <v>414537325</v>
      </c>
      <c r="G125" t="s">
        <v>957</v>
      </c>
      <c r="H125" t="s">
        <v>958</v>
      </c>
      <c r="I125" t="s">
        <v>258</v>
      </c>
      <c r="K125" t="s">
        <v>259</v>
      </c>
      <c r="L125" t="s">
        <v>362</v>
      </c>
      <c r="M125" t="s">
        <v>784</v>
      </c>
    </row>
    <row r="126" spans="1:13" x14ac:dyDescent="0.25">
      <c r="A126" t="s">
        <v>3371</v>
      </c>
      <c r="B126" t="s">
        <v>280</v>
      </c>
      <c r="C126">
        <v>125</v>
      </c>
      <c r="D126" t="s">
        <v>1959</v>
      </c>
      <c r="E126">
        <v>485</v>
      </c>
      <c r="F126">
        <v>414537325</v>
      </c>
      <c r="G126" t="s">
        <v>957</v>
      </c>
      <c r="H126" t="s">
        <v>958</v>
      </c>
      <c r="I126" t="s">
        <v>258</v>
      </c>
      <c r="K126" t="s">
        <v>259</v>
      </c>
      <c r="L126" t="s">
        <v>362</v>
      </c>
      <c r="M126" t="s">
        <v>784</v>
      </c>
    </row>
    <row r="127" spans="1:13" x14ac:dyDescent="0.25">
      <c r="A127" t="s">
        <v>3372</v>
      </c>
      <c r="B127" t="s">
        <v>3373</v>
      </c>
      <c r="C127">
        <v>126</v>
      </c>
      <c r="D127" t="s">
        <v>1959</v>
      </c>
      <c r="E127">
        <v>488</v>
      </c>
      <c r="F127">
        <v>414685996</v>
      </c>
      <c r="G127" t="s">
        <v>963</v>
      </c>
      <c r="H127" t="s">
        <v>964</v>
      </c>
      <c r="I127" t="s">
        <v>258</v>
      </c>
      <c r="K127" t="s">
        <v>259</v>
      </c>
      <c r="L127" t="s">
        <v>880</v>
      </c>
      <c r="M127" t="s">
        <v>784</v>
      </c>
    </row>
    <row r="128" spans="1:13" x14ac:dyDescent="0.25">
      <c r="A128" t="s">
        <v>3374</v>
      </c>
      <c r="B128" t="s">
        <v>3373</v>
      </c>
      <c r="C128">
        <v>127</v>
      </c>
      <c r="D128" t="s">
        <v>1959</v>
      </c>
      <c r="E128">
        <v>488</v>
      </c>
      <c r="F128">
        <v>414685996</v>
      </c>
      <c r="G128" t="s">
        <v>963</v>
      </c>
      <c r="H128" t="s">
        <v>964</v>
      </c>
      <c r="I128" t="s">
        <v>258</v>
      </c>
      <c r="K128" t="s">
        <v>259</v>
      </c>
      <c r="L128" t="s">
        <v>880</v>
      </c>
      <c r="M128" t="s">
        <v>784</v>
      </c>
    </row>
    <row r="129" spans="1:13" x14ac:dyDescent="0.25">
      <c r="A129" t="s">
        <v>3375</v>
      </c>
      <c r="B129" t="s">
        <v>773</v>
      </c>
      <c r="C129">
        <v>128</v>
      </c>
      <c r="D129" t="s">
        <v>1959</v>
      </c>
      <c r="E129">
        <v>492</v>
      </c>
      <c r="F129">
        <v>414962687</v>
      </c>
      <c r="G129" t="s">
        <v>972</v>
      </c>
      <c r="H129" t="s">
        <v>973</v>
      </c>
      <c r="I129" t="s">
        <v>258</v>
      </c>
      <c r="K129" t="s">
        <v>259</v>
      </c>
      <c r="L129" t="s">
        <v>417</v>
      </c>
      <c r="M129" t="s">
        <v>784</v>
      </c>
    </row>
    <row r="130" spans="1:13" x14ac:dyDescent="0.25">
      <c r="A130" t="s">
        <v>3376</v>
      </c>
      <c r="B130" t="s">
        <v>3377</v>
      </c>
      <c r="C130">
        <v>129</v>
      </c>
      <c r="D130" t="s">
        <v>1959</v>
      </c>
      <c r="E130">
        <v>492</v>
      </c>
      <c r="F130">
        <v>414962687</v>
      </c>
      <c r="G130" t="s">
        <v>972</v>
      </c>
      <c r="H130" t="s">
        <v>973</v>
      </c>
      <c r="I130" t="s">
        <v>258</v>
      </c>
      <c r="K130" t="s">
        <v>259</v>
      </c>
      <c r="L130" t="s">
        <v>417</v>
      </c>
      <c r="M130" t="s">
        <v>784</v>
      </c>
    </row>
    <row r="131" spans="1:13" x14ac:dyDescent="0.25">
      <c r="A131" t="s">
        <v>3378</v>
      </c>
      <c r="B131" t="s">
        <v>3379</v>
      </c>
      <c r="C131">
        <v>130</v>
      </c>
      <c r="D131" t="s">
        <v>1959</v>
      </c>
      <c r="E131">
        <v>503</v>
      </c>
      <c r="F131">
        <v>416897017</v>
      </c>
      <c r="G131" t="s">
        <v>996</v>
      </c>
      <c r="H131" t="s">
        <v>997</v>
      </c>
      <c r="I131" t="s">
        <v>258</v>
      </c>
      <c r="K131" t="s">
        <v>259</v>
      </c>
      <c r="L131" t="s">
        <v>515</v>
      </c>
      <c r="M131" t="s">
        <v>784</v>
      </c>
    </row>
    <row r="132" spans="1:13" x14ac:dyDescent="0.25">
      <c r="A132" t="s">
        <v>3380</v>
      </c>
      <c r="B132" t="s">
        <v>3381</v>
      </c>
      <c r="C132">
        <v>131</v>
      </c>
      <c r="D132" t="s">
        <v>1959</v>
      </c>
      <c r="E132">
        <v>507</v>
      </c>
      <c r="F132">
        <v>417317286</v>
      </c>
      <c r="G132" t="s">
        <v>1006</v>
      </c>
      <c r="H132" t="s">
        <v>1007</v>
      </c>
      <c r="I132" t="s">
        <v>258</v>
      </c>
      <c r="K132" t="s">
        <v>259</v>
      </c>
      <c r="L132" t="s">
        <v>515</v>
      </c>
      <c r="M132" t="s">
        <v>784</v>
      </c>
    </row>
    <row r="133" spans="1:13" x14ac:dyDescent="0.25">
      <c r="A133" t="s">
        <v>3382</v>
      </c>
      <c r="B133" t="s">
        <v>544</v>
      </c>
      <c r="C133">
        <v>132</v>
      </c>
      <c r="D133" t="s">
        <v>1959</v>
      </c>
      <c r="E133">
        <v>512</v>
      </c>
      <c r="F133">
        <v>418216610</v>
      </c>
      <c r="G133" t="s">
        <v>1016</v>
      </c>
      <c r="H133" t="s">
        <v>1017</v>
      </c>
      <c r="I133" t="s">
        <v>264</v>
      </c>
      <c r="K133" t="s">
        <v>259</v>
      </c>
      <c r="L133" t="s">
        <v>916</v>
      </c>
      <c r="M133" t="s">
        <v>784</v>
      </c>
    </row>
    <row r="134" spans="1:13" x14ac:dyDescent="0.25">
      <c r="A134" t="s">
        <v>3383</v>
      </c>
      <c r="B134" t="s">
        <v>3384</v>
      </c>
      <c r="C134">
        <v>133</v>
      </c>
      <c r="D134" t="s">
        <v>1959</v>
      </c>
      <c r="E134">
        <v>521</v>
      </c>
      <c r="F134">
        <v>419323281</v>
      </c>
      <c r="G134" t="s">
        <v>1036</v>
      </c>
      <c r="H134" t="s">
        <v>1037</v>
      </c>
      <c r="I134" t="s">
        <v>258</v>
      </c>
      <c r="K134" t="s">
        <v>259</v>
      </c>
      <c r="L134" t="s">
        <v>586</v>
      </c>
      <c r="M134" t="s">
        <v>784</v>
      </c>
    </row>
    <row r="135" spans="1:13" x14ac:dyDescent="0.25">
      <c r="A135" t="s">
        <v>3385</v>
      </c>
      <c r="B135" t="s">
        <v>3386</v>
      </c>
      <c r="C135">
        <v>134</v>
      </c>
      <c r="D135" t="s">
        <v>1959</v>
      </c>
      <c r="E135">
        <v>522</v>
      </c>
      <c r="F135">
        <v>419329677</v>
      </c>
      <c r="G135" t="s">
        <v>1038</v>
      </c>
      <c r="H135" t="s">
        <v>1039</v>
      </c>
      <c r="I135" t="s">
        <v>258</v>
      </c>
      <c r="K135" t="s">
        <v>259</v>
      </c>
      <c r="L135" t="s">
        <v>586</v>
      </c>
      <c r="M135" t="s">
        <v>784</v>
      </c>
    </row>
    <row r="136" spans="1:13" x14ac:dyDescent="0.25">
      <c r="A136" t="s">
        <v>3387</v>
      </c>
      <c r="B136" t="s">
        <v>2364</v>
      </c>
      <c r="C136">
        <v>135</v>
      </c>
      <c r="D136" t="s">
        <v>1959</v>
      </c>
      <c r="E136">
        <v>522</v>
      </c>
      <c r="F136">
        <v>419329677</v>
      </c>
      <c r="G136" t="s">
        <v>1038</v>
      </c>
      <c r="H136" t="s">
        <v>1039</v>
      </c>
      <c r="I136" t="s">
        <v>258</v>
      </c>
      <c r="K136" t="s">
        <v>259</v>
      </c>
      <c r="L136" t="s">
        <v>586</v>
      </c>
      <c r="M136" t="s">
        <v>784</v>
      </c>
    </row>
    <row r="137" spans="1:13" x14ac:dyDescent="0.25">
      <c r="A137" t="s">
        <v>3388</v>
      </c>
      <c r="B137" t="s">
        <v>3389</v>
      </c>
      <c r="C137">
        <v>136</v>
      </c>
      <c r="D137" t="s">
        <v>1959</v>
      </c>
      <c r="E137">
        <v>533</v>
      </c>
      <c r="F137">
        <v>421602938</v>
      </c>
      <c r="G137" t="s">
        <v>1063</v>
      </c>
      <c r="H137" t="s">
        <v>1064</v>
      </c>
      <c r="I137" t="s">
        <v>264</v>
      </c>
      <c r="K137" t="s">
        <v>259</v>
      </c>
      <c r="L137" t="s">
        <v>1065</v>
      </c>
      <c r="M137" t="s">
        <v>784</v>
      </c>
    </row>
    <row r="138" spans="1:13" x14ac:dyDescent="0.25">
      <c r="A138" t="s">
        <v>3390</v>
      </c>
      <c r="B138" t="s">
        <v>306</v>
      </c>
      <c r="C138">
        <v>137</v>
      </c>
      <c r="D138" t="s">
        <v>1959</v>
      </c>
      <c r="E138">
        <v>533</v>
      </c>
      <c r="F138">
        <v>421602938</v>
      </c>
      <c r="G138" t="s">
        <v>1063</v>
      </c>
      <c r="H138" t="s">
        <v>1064</v>
      </c>
      <c r="I138" t="s">
        <v>264</v>
      </c>
      <c r="K138" t="s">
        <v>259</v>
      </c>
      <c r="L138" t="s">
        <v>1065</v>
      </c>
      <c r="M138" t="s">
        <v>784</v>
      </c>
    </row>
    <row r="139" spans="1:13" x14ac:dyDescent="0.25">
      <c r="A139" t="s">
        <v>3391</v>
      </c>
      <c r="B139" t="s">
        <v>3392</v>
      </c>
      <c r="C139">
        <v>138</v>
      </c>
      <c r="D139" t="s">
        <v>1959</v>
      </c>
      <c r="E139">
        <v>535</v>
      </c>
      <c r="F139">
        <v>422880306</v>
      </c>
      <c r="G139" t="s">
        <v>1071</v>
      </c>
      <c r="H139" t="s">
        <v>1072</v>
      </c>
      <c r="I139" t="s">
        <v>258</v>
      </c>
      <c r="K139" t="s">
        <v>259</v>
      </c>
      <c r="L139" t="s">
        <v>1073</v>
      </c>
      <c r="M139" t="s">
        <v>784</v>
      </c>
    </row>
    <row r="140" spans="1:13" x14ac:dyDescent="0.25">
      <c r="A140" t="s">
        <v>3393</v>
      </c>
      <c r="B140" t="s">
        <v>3392</v>
      </c>
      <c r="C140">
        <v>139</v>
      </c>
      <c r="D140" t="s">
        <v>1959</v>
      </c>
      <c r="E140">
        <v>535</v>
      </c>
      <c r="F140">
        <v>422880306</v>
      </c>
      <c r="G140" t="s">
        <v>1071</v>
      </c>
      <c r="H140" t="s">
        <v>1072</v>
      </c>
      <c r="I140" t="s">
        <v>258</v>
      </c>
      <c r="K140" t="s">
        <v>259</v>
      </c>
      <c r="L140" t="s">
        <v>1073</v>
      </c>
      <c r="M140" t="s">
        <v>784</v>
      </c>
    </row>
    <row r="141" spans="1:13" x14ac:dyDescent="0.25">
      <c r="A141" t="s">
        <v>3394</v>
      </c>
      <c r="B141" t="s">
        <v>3395</v>
      </c>
      <c r="C141">
        <v>140</v>
      </c>
      <c r="D141" t="s">
        <v>1959</v>
      </c>
      <c r="E141">
        <v>537</v>
      </c>
      <c r="F141">
        <v>423064548</v>
      </c>
      <c r="G141" t="s">
        <v>1076</v>
      </c>
      <c r="H141" t="s">
        <v>1077</v>
      </c>
      <c r="I141" t="s">
        <v>258</v>
      </c>
      <c r="K141" t="s">
        <v>259</v>
      </c>
      <c r="L141" t="s">
        <v>916</v>
      </c>
      <c r="M141" t="s">
        <v>784</v>
      </c>
    </row>
    <row r="142" spans="1:13" x14ac:dyDescent="0.25">
      <c r="A142" t="s">
        <v>3396</v>
      </c>
      <c r="B142" t="s">
        <v>3395</v>
      </c>
      <c r="C142">
        <v>141</v>
      </c>
      <c r="D142" t="s">
        <v>1959</v>
      </c>
      <c r="E142">
        <v>537</v>
      </c>
      <c r="F142">
        <v>423064548</v>
      </c>
      <c r="G142" t="s">
        <v>1076</v>
      </c>
      <c r="H142" t="s">
        <v>1077</v>
      </c>
      <c r="I142" t="s">
        <v>258</v>
      </c>
      <c r="K142" t="s">
        <v>259</v>
      </c>
      <c r="L142" t="s">
        <v>916</v>
      </c>
      <c r="M142" t="s">
        <v>784</v>
      </c>
    </row>
    <row r="143" spans="1:13" x14ac:dyDescent="0.25">
      <c r="A143" t="s">
        <v>3397</v>
      </c>
      <c r="B143" t="s">
        <v>3398</v>
      </c>
      <c r="C143">
        <v>142</v>
      </c>
      <c r="D143" t="s">
        <v>1959</v>
      </c>
      <c r="E143">
        <v>537</v>
      </c>
      <c r="F143">
        <v>423064548</v>
      </c>
      <c r="G143" t="s">
        <v>1076</v>
      </c>
      <c r="H143" t="s">
        <v>1077</v>
      </c>
      <c r="I143" t="s">
        <v>258</v>
      </c>
      <c r="K143" t="s">
        <v>259</v>
      </c>
      <c r="L143" t="s">
        <v>916</v>
      </c>
      <c r="M143" t="s">
        <v>784</v>
      </c>
    </row>
    <row r="144" spans="1:13" x14ac:dyDescent="0.25">
      <c r="A144" t="s">
        <v>3394</v>
      </c>
      <c r="B144" t="s">
        <v>3395</v>
      </c>
      <c r="C144">
        <v>143</v>
      </c>
      <c r="D144" t="s">
        <v>1959</v>
      </c>
      <c r="E144">
        <v>538</v>
      </c>
      <c r="F144">
        <v>423064625</v>
      </c>
      <c r="G144" t="s">
        <v>1078</v>
      </c>
      <c r="H144" t="s">
        <v>1079</v>
      </c>
      <c r="I144" t="s">
        <v>258</v>
      </c>
      <c r="K144" t="s">
        <v>259</v>
      </c>
      <c r="L144" t="s">
        <v>916</v>
      </c>
      <c r="M144" t="s">
        <v>784</v>
      </c>
    </row>
    <row r="145" spans="1:13" x14ac:dyDescent="0.25">
      <c r="A145" t="s">
        <v>3399</v>
      </c>
      <c r="B145" t="s">
        <v>3395</v>
      </c>
      <c r="C145">
        <v>144</v>
      </c>
      <c r="D145" t="s">
        <v>1959</v>
      </c>
      <c r="E145">
        <v>538</v>
      </c>
      <c r="F145">
        <v>423064625</v>
      </c>
      <c r="G145" t="s">
        <v>1078</v>
      </c>
      <c r="H145" t="s">
        <v>1079</v>
      </c>
      <c r="I145" t="s">
        <v>258</v>
      </c>
      <c r="K145" t="s">
        <v>259</v>
      </c>
      <c r="L145" t="s">
        <v>916</v>
      </c>
      <c r="M145" t="s">
        <v>784</v>
      </c>
    </row>
    <row r="146" spans="1:13" x14ac:dyDescent="0.25">
      <c r="A146" t="s">
        <v>3397</v>
      </c>
      <c r="B146" t="s">
        <v>2421</v>
      </c>
      <c r="C146">
        <v>145</v>
      </c>
      <c r="D146" t="s">
        <v>1959</v>
      </c>
      <c r="E146">
        <v>538</v>
      </c>
      <c r="F146">
        <v>423064625</v>
      </c>
      <c r="G146" t="s">
        <v>1078</v>
      </c>
      <c r="H146" t="s">
        <v>1079</v>
      </c>
      <c r="I146" t="s">
        <v>258</v>
      </c>
      <c r="K146" t="s">
        <v>259</v>
      </c>
      <c r="L146" t="s">
        <v>916</v>
      </c>
      <c r="M146" t="s">
        <v>784</v>
      </c>
    </row>
    <row r="147" spans="1:13" x14ac:dyDescent="0.25">
      <c r="A147" t="s">
        <v>3400</v>
      </c>
      <c r="B147" t="s">
        <v>3401</v>
      </c>
      <c r="C147">
        <v>146</v>
      </c>
      <c r="D147" t="s">
        <v>1959</v>
      </c>
      <c r="E147">
        <v>541</v>
      </c>
      <c r="F147">
        <v>434682814</v>
      </c>
      <c r="G147" t="s">
        <v>1085</v>
      </c>
      <c r="H147" t="s">
        <v>1086</v>
      </c>
      <c r="I147" t="s">
        <v>264</v>
      </c>
      <c r="K147" t="s">
        <v>259</v>
      </c>
      <c r="L147" t="s">
        <v>841</v>
      </c>
      <c r="M147" t="s">
        <v>784</v>
      </c>
    </row>
    <row r="148" spans="1:13" x14ac:dyDescent="0.25">
      <c r="A148" t="s">
        <v>3402</v>
      </c>
      <c r="B148" t="s">
        <v>306</v>
      </c>
      <c r="C148">
        <v>147</v>
      </c>
      <c r="D148" t="s">
        <v>1959</v>
      </c>
      <c r="E148">
        <v>542</v>
      </c>
      <c r="F148">
        <v>434722100</v>
      </c>
      <c r="G148" t="s">
        <v>1087</v>
      </c>
      <c r="H148" t="s">
        <v>1088</v>
      </c>
      <c r="I148" t="s">
        <v>258</v>
      </c>
      <c r="K148" t="s">
        <v>259</v>
      </c>
      <c r="L148" t="s">
        <v>841</v>
      </c>
      <c r="M148" t="s">
        <v>784</v>
      </c>
    </row>
    <row r="149" spans="1:13" x14ac:dyDescent="0.25">
      <c r="A149" t="s">
        <v>3403</v>
      </c>
      <c r="B149" t="s">
        <v>3404</v>
      </c>
      <c r="C149">
        <v>148</v>
      </c>
      <c r="D149" t="s">
        <v>1959</v>
      </c>
      <c r="E149">
        <v>547</v>
      </c>
      <c r="F149">
        <v>438458902</v>
      </c>
      <c r="G149" t="s">
        <v>1099</v>
      </c>
      <c r="H149" t="s">
        <v>1100</v>
      </c>
      <c r="I149" t="s">
        <v>258</v>
      </c>
      <c r="K149" t="s">
        <v>259</v>
      </c>
      <c r="L149" t="s">
        <v>880</v>
      </c>
      <c r="M149" t="s">
        <v>784</v>
      </c>
    </row>
    <row r="150" spans="1:13" x14ac:dyDescent="0.25">
      <c r="A150" t="s">
        <v>3405</v>
      </c>
      <c r="B150" t="s">
        <v>909</v>
      </c>
      <c r="C150">
        <v>149</v>
      </c>
      <c r="D150" t="s">
        <v>1959</v>
      </c>
      <c r="E150">
        <v>547</v>
      </c>
      <c r="F150">
        <v>438458902</v>
      </c>
      <c r="G150" t="s">
        <v>1099</v>
      </c>
      <c r="H150" t="s">
        <v>1100</v>
      </c>
      <c r="I150" t="s">
        <v>258</v>
      </c>
      <c r="K150" t="s">
        <v>259</v>
      </c>
      <c r="L150" t="s">
        <v>880</v>
      </c>
      <c r="M150" t="s">
        <v>784</v>
      </c>
    </row>
    <row r="151" spans="1:13" x14ac:dyDescent="0.25">
      <c r="A151" t="s">
        <v>3406</v>
      </c>
      <c r="B151" t="s">
        <v>1198</v>
      </c>
      <c r="C151">
        <v>150</v>
      </c>
      <c r="D151" t="s">
        <v>1959</v>
      </c>
      <c r="E151">
        <v>547</v>
      </c>
      <c r="F151">
        <v>438458902</v>
      </c>
      <c r="G151" t="s">
        <v>1099</v>
      </c>
      <c r="H151" t="s">
        <v>1100</v>
      </c>
      <c r="I151" t="s">
        <v>258</v>
      </c>
      <c r="K151" t="s">
        <v>259</v>
      </c>
      <c r="L151" t="s">
        <v>880</v>
      </c>
      <c r="M151" t="s">
        <v>784</v>
      </c>
    </row>
    <row r="152" spans="1:13" x14ac:dyDescent="0.25">
      <c r="A152" t="s">
        <v>3407</v>
      </c>
      <c r="B152" t="s">
        <v>276</v>
      </c>
      <c r="C152">
        <v>151</v>
      </c>
      <c r="D152" t="s">
        <v>1959</v>
      </c>
      <c r="E152">
        <v>553</v>
      </c>
      <c r="F152">
        <v>441993228</v>
      </c>
      <c r="G152" t="s">
        <v>1114</v>
      </c>
      <c r="H152" t="s">
        <v>1115</v>
      </c>
      <c r="I152" t="s">
        <v>258</v>
      </c>
      <c r="K152" t="s">
        <v>259</v>
      </c>
      <c r="L152" t="s">
        <v>1094</v>
      </c>
      <c r="M152" t="s">
        <v>784</v>
      </c>
    </row>
    <row r="153" spans="1:13" x14ac:dyDescent="0.25">
      <c r="A153" t="s">
        <v>3408</v>
      </c>
      <c r="B153" t="s">
        <v>3409</v>
      </c>
      <c r="C153">
        <v>152</v>
      </c>
      <c r="D153" t="s">
        <v>1959</v>
      </c>
      <c r="E153">
        <v>553</v>
      </c>
      <c r="F153">
        <v>441993228</v>
      </c>
      <c r="G153" t="s">
        <v>1114</v>
      </c>
      <c r="H153" t="s">
        <v>1115</v>
      </c>
      <c r="I153" t="s">
        <v>258</v>
      </c>
      <c r="K153" t="s">
        <v>259</v>
      </c>
      <c r="L153" t="s">
        <v>1094</v>
      </c>
      <c r="M153" t="s">
        <v>784</v>
      </c>
    </row>
    <row r="154" spans="1:13" x14ac:dyDescent="0.25">
      <c r="A154" t="s">
        <v>3410</v>
      </c>
      <c r="B154" t="s">
        <v>1091</v>
      </c>
      <c r="C154">
        <v>153</v>
      </c>
      <c r="D154" t="s">
        <v>1959</v>
      </c>
      <c r="E154">
        <v>553</v>
      </c>
      <c r="F154">
        <v>441993228</v>
      </c>
      <c r="G154" t="s">
        <v>1114</v>
      </c>
      <c r="H154" t="s">
        <v>1115</v>
      </c>
      <c r="I154" t="s">
        <v>258</v>
      </c>
      <c r="K154" t="s">
        <v>259</v>
      </c>
      <c r="L154" t="s">
        <v>1094</v>
      </c>
      <c r="M154" t="s">
        <v>784</v>
      </c>
    </row>
    <row r="155" spans="1:13" x14ac:dyDescent="0.25">
      <c r="A155" t="s">
        <v>3411</v>
      </c>
      <c r="B155" t="s">
        <v>3412</v>
      </c>
      <c r="C155">
        <v>154</v>
      </c>
      <c r="D155" t="s">
        <v>1959</v>
      </c>
      <c r="E155">
        <v>553</v>
      </c>
      <c r="F155">
        <v>441993228</v>
      </c>
      <c r="G155" t="s">
        <v>1114</v>
      </c>
      <c r="H155" t="s">
        <v>1115</v>
      </c>
      <c r="I155" t="s">
        <v>258</v>
      </c>
      <c r="K155" t="s">
        <v>259</v>
      </c>
      <c r="L155" t="s">
        <v>1094</v>
      </c>
      <c r="M155" t="s">
        <v>784</v>
      </c>
    </row>
    <row r="156" spans="1:13" x14ac:dyDescent="0.25">
      <c r="A156" t="s">
        <v>3413</v>
      </c>
      <c r="B156" t="s">
        <v>3414</v>
      </c>
      <c r="C156">
        <v>155</v>
      </c>
      <c r="D156" t="s">
        <v>1959</v>
      </c>
      <c r="E156">
        <v>553</v>
      </c>
      <c r="F156">
        <v>441993228</v>
      </c>
      <c r="G156" t="s">
        <v>1114</v>
      </c>
      <c r="H156" t="s">
        <v>1115</v>
      </c>
      <c r="I156" t="s">
        <v>258</v>
      </c>
      <c r="K156" t="s">
        <v>259</v>
      </c>
      <c r="L156" t="s">
        <v>1094</v>
      </c>
      <c r="M156" t="s">
        <v>784</v>
      </c>
    </row>
    <row r="157" spans="1:13" x14ac:dyDescent="0.25">
      <c r="A157" t="s">
        <v>3415</v>
      </c>
      <c r="B157" t="s">
        <v>1172</v>
      </c>
      <c r="C157">
        <v>156</v>
      </c>
      <c r="D157" t="s">
        <v>1959</v>
      </c>
      <c r="E157">
        <v>559</v>
      </c>
      <c r="F157">
        <v>443483355</v>
      </c>
      <c r="G157" t="s">
        <v>1127</v>
      </c>
      <c r="H157" t="s">
        <v>1128</v>
      </c>
      <c r="I157" t="s">
        <v>258</v>
      </c>
      <c r="K157" t="s">
        <v>259</v>
      </c>
      <c r="L157" t="s">
        <v>841</v>
      </c>
      <c r="M157" t="s">
        <v>784</v>
      </c>
    </row>
    <row r="158" spans="1:13" x14ac:dyDescent="0.25">
      <c r="A158" t="s">
        <v>3416</v>
      </c>
      <c r="B158" t="s">
        <v>3417</v>
      </c>
      <c r="C158">
        <v>157</v>
      </c>
      <c r="D158" t="s">
        <v>1959</v>
      </c>
      <c r="E158">
        <v>561</v>
      </c>
      <c r="F158">
        <v>443870795</v>
      </c>
      <c r="G158" t="s">
        <v>1132</v>
      </c>
      <c r="H158" t="s">
        <v>1133</v>
      </c>
      <c r="I158" t="s">
        <v>258</v>
      </c>
      <c r="K158" t="s">
        <v>259</v>
      </c>
      <c r="L158" t="s">
        <v>1068</v>
      </c>
      <c r="M158" t="s">
        <v>784</v>
      </c>
    </row>
    <row r="159" spans="1:13" x14ac:dyDescent="0.25">
      <c r="A159" t="s">
        <v>3418</v>
      </c>
      <c r="B159" t="s">
        <v>1131</v>
      </c>
      <c r="C159">
        <v>158</v>
      </c>
      <c r="D159" t="s">
        <v>1959</v>
      </c>
      <c r="E159">
        <v>561</v>
      </c>
      <c r="F159">
        <v>443870795</v>
      </c>
      <c r="G159" t="s">
        <v>1132</v>
      </c>
      <c r="H159" t="s">
        <v>1133</v>
      </c>
      <c r="I159" t="s">
        <v>258</v>
      </c>
      <c r="K159" t="s">
        <v>259</v>
      </c>
      <c r="L159" t="s">
        <v>1068</v>
      </c>
      <c r="M159" t="s">
        <v>784</v>
      </c>
    </row>
    <row r="160" spans="1:13" x14ac:dyDescent="0.25">
      <c r="A160" t="s">
        <v>3419</v>
      </c>
      <c r="B160" t="s">
        <v>271</v>
      </c>
      <c r="C160">
        <v>159</v>
      </c>
      <c r="D160" t="s">
        <v>1959</v>
      </c>
      <c r="E160">
        <v>565</v>
      </c>
      <c r="F160">
        <v>444200204</v>
      </c>
      <c r="G160" t="s">
        <v>1142</v>
      </c>
      <c r="H160" t="s">
        <v>1143</v>
      </c>
      <c r="I160" t="s">
        <v>258</v>
      </c>
      <c r="K160" t="s">
        <v>259</v>
      </c>
      <c r="L160" t="s">
        <v>880</v>
      </c>
      <c r="M160" t="s">
        <v>784</v>
      </c>
    </row>
    <row r="161" spans="1:13" x14ac:dyDescent="0.25">
      <c r="A161" t="s">
        <v>3420</v>
      </c>
      <c r="B161" t="s">
        <v>3421</v>
      </c>
      <c r="C161">
        <v>160</v>
      </c>
      <c r="D161" t="s">
        <v>1959</v>
      </c>
      <c r="E161">
        <v>565</v>
      </c>
      <c r="F161">
        <v>444200204</v>
      </c>
      <c r="G161" t="s">
        <v>1142</v>
      </c>
      <c r="H161" t="s">
        <v>1143</v>
      </c>
      <c r="I161" t="s">
        <v>258</v>
      </c>
      <c r="K161" t="s">
        <v>259</v>
      </c>
      <c r="L161" t="s">
        <v>880</v>
      </c>
      <c r="M161" t="s">
        <v>784</v>
      </c>
    </row>
    <row r="162" spans="1:13" x14ac:dyDescent="0.25">
      <c r="A162" t="s">
        <v>3422</v>
      </c>
      <c r="B162" t="s">
        <v>3423</v>
      </c>
      <c r="C162">
        <v>161</v>
      </c>
      <c r="D162" t="s">
        <v>1959</v>
      </c>
      <c r="E162">
        <v>579</v>
      </c>
      <c r="F162">
        <v>447742128</v>
      </c>
      <c r="G162" t="s">
        <v>1176</v>
      </c>
      <c r="H162" t="s">
        <v>1177</v>
      </c>
      <c r="I162" t="s">
        <v>258</v>
      </c>
      <c r="K162" t="s">
        <v>259</v>
      </c>
      <c r="L162" t="s">
        <v>880</v>
      </c>
      <c r="M162" t="s">
        <v>784</v>
      </c>
    </row>
    <row r="163" spans="1:13" x14ac:dyDescent="0.25">
      <c r="A163" t="s">
        <v>3424</v>
      </c>
      <c r="B163" t="s">
        <v>3425</v>
      </c>
      <c r="C163">
        <v>162</v>
      </c>
      <c r="D163" t="s">
        <v>1959</v>
      </c>
      <c r="E163">
        <v>580</v>
      </c>
      <c r="F163">
        <v>448122927</v>
      </c>
      <c r="G163" t="s">
        <v>1179</v>
      </c>
      <c r="H163" t="s">
        <v>1180</v>
      </c>
      <c r="I163" t="s">
        <v>294</v>
      </c>
      <c r="K163" t="s">
        <v>259</v>
      </c>
      <c r="L163" t="s">
        <v>586</v>
      </c>
      <c r="M163" t="s">
        <v>784</v>
      </c>
    </row>
    <row r="164" spans="1:13" x14ac:dyDescent="0.25">
      <c r="A164" t="s">
        <v>1186</v>
      </c>
      <c r="B164" t="s">
        <v>306</v>
      </c>
      <c r="C164">
        <v>163</v>
      </c>
      <c r="D164" t="s">
        <v>1959</v>
      </c>
      <c r="E164">
        <v>584</v>
      </c>
      <c r="F164">
        <v>448845674</v>
      </c>
      <c r="G164" t="s">
        <v>1189</v>
      </c>
      <c r="H164" t="s">
        <v>1190</v>
      </c>
      <c r="I164" t="s">
        <v>264</v>
      </c>
      <c r="K164" t="s">
        <v>259</v>
      </c>
      <c r="L164" t="s">
        <v>586</v>
      </c>
      <c r="M164" t="s">
        <v>784</v>
      </c>
    </row>
    <row r="165" spans="1:13" x14ac:dyDescent="0.25">
      <c r="A165" t="s">
        <v>3426</v>
      </c>
      <c r="B165" t="s">
        <v>3427</v>
      </c>
      <c r="C165">
        <v>164</v>
      </c>
      <c r="D165" t="s">
        <v>1959</v>
      </c>
      <c r="E165">
        <v>588</v>
      </c>
      <c r="F165">
        <v>449634891</v>
      </c>
      <c r="G165" t="s">
        <v>1201</v>
      </c>
      <c r="H165" t="s">
        <v>1202</v>
      </c>
      <c r="I165" t="s">
        <v>264</v>
      </c>
      <c r="K165" t="s">
        <v>259</v>
      </c>
      <c r="L165" t="s">
        <v>1068</v>
      </c>
      <c r="M165" t="s">
        <v>784</v>
      </c>
    </row>
    <row r="166" spans="1:13" x14ac:dyDescent="0.25">
      <c r="A166" t="s">
        <v>3428</v>
      </c>
      <c r="B166" t="s">
        <v>1194</v>
      </c>
      <c r="C166">
        <v>165</v>
      </c>
      <c r="D166" t="s">
        <v>1959</v>
      </c>
      <c r="E166">
        <v>588</v>
      </c>
      <c r="F166">
        <v>449634891</v>
      </c>
      <c r="G166" t="s">
        <v>1201</v>
      </c>
      <c r="H166" t="s">
        <v>1202</v>
      </c>
      <c r="I166" t="s">
        <v>264</v>
      </c>
      <c r="K166" t="s">
        <v>259</v>
      </c>
      <c r="L166" t="s">
        <v>1068</v>
      </c>
      <c r="M166" t="s">
        <v>784</v>
      </c>
    </row>
    <row r="167" spans="1:13" x14ac:dyDescent="0.25">
      <c r="A167" t="s">
        <v>3429</v>
      </c>
      <c r="B167" t="s">
        <v>1203</v>
      </c>
      <c r="C167">
        <v>166</v>
      </c>
      <c r="D167" t="s">
        <v>1959</v>
      </c>
      <c r="E167">
        <v>589</v>
      </c>
      <c r="F167">
        <v>449678570</v>
      </c>
      <c r="G167" t="s">
        <v>1204</v>
      </c>
      <c r="H167" t="s">
        <v>1205</v>
      </c>
      <c r="I167" t="s">
        <v>294</v>
      </c>
      <c r="K167" t="s">
        <v>259</v>
      </c>
      <c r="L167" t="s">
        <v>880</v>
      </c>
      <c r="M167" t="s">
        <v>784</v>
      </c>
    </row>
    <row r="168" spans="1:13" x14ac:dyDescent="0.25">
      <c r="A168" t="s">
        <v>3430</v>
      </c>
      <c r="B168" t="s">
        <v>909</v>
      </c>
      <c r="C168">
        <v>167</v>
      </c>
      <c r="D168" t="s">
        <v>1959</v>
      </c>
      <c r="E168">
        <v>606</v>
      </c>
      <c r="F168">
        <v>453124661</v>
      </c>
      <c r="G168" t="s">
        <v>1240</v>
      </c>
      <c r="H168" t="s">
        <v>1241</v>
      </c>
      <c r="I168" t="s">
        <v>258</v>
      </c>
      <c r="K168" t="s">
        <v>259</v>
      </c>
      <c r="L168" t="s">
        <v>1242</v>
      </c>
      <c r="M168" t="s">
        <v>784</v>
      </c>
    </row>
    <row r="169" spans="1:13" x14ac:dyDescent="0.25">
      <c r="A169" t="s">
        <v>3431</v>
      </c>
      <c r="B169" t="s">
        <v>909</v>
      </c>
      <c r="C169">
        <v>168</v>
      </c>
      <c r="D169" t="s">
        <v>1959</v>
      </c>
      <c r="E169">
        <v>606</v>
      </c>
      <c r="F169">
        <v>453124661</v>
      </c>
      <c r="G169" t="s">
        <v>1240</v>
      </c>
      <c r="H169" t="s">
        <v>1241</v>
      </c>
      <c r="I169" t="s">
        <v>258</v>
      </c>
      <c r="K169" t="s">
        <v>259</v>
      </c>
      <c r="L169" t="s">
        <v>1242</v>
      </c>
      <c r="M169" t="s">
        <v>784</v>
      </c>
    </row>
    <row r="170" spans="1:13" x14ac:dyDescent="0.25">
      <c r="A170" t="s">
        <v>3432</v>
      </c>
      <c r="B170" t="s">
        <v>544</v>
      </c>
      <c r="C170">
        <v>169</v>
      </c>
      <c r="D170" t="s">
        <v>1959</v>
      </c>
      <c r="E170">
        <v>608</v>
      </c>
      <c r="F170">
        <v>453889781</v>
      </c>
      <c r="G170" t="s">
        <v>1245</v>
      </c>
      <c r="H170" t="s">
        <v>1246</v>
      </c>
      <c r="I170" t="s">
        <v>264</v>
      </c>
      <c r="K170" t="s">
        <v>259</v>
      </c>
      <c r="L170" t="s">
        <v>1247</v>
      </c>
      <c r="M170" t="s">
        <v>784</v>
      </c>
    </row>
    <row r="171" spans="1:13" x14ac:dyDescent="0.25">
      <c r="A171" t="s">
        <v>3433</v>
      </c>
      <c r="B171" t="s">
        <v>544</v>
      </c>
      <c r="C171">
        <v>170</v>
      </c>
      <c r="D171" t="s">
        <v>1959</v>
      </c>
      <c r="E171">
        <v>608</v>
      </c>
      <c r="F171">
        <v>453889781</v>
      </c>
      <c r="G171" t="s">
        <v>1245</v>
      </c>
      <c r="H171" t="s">
        <v>1246</v>
      </c>
      <c r="I171" t="s">
        <v>264</v>
      </c>
      <c r="K171" t="s">
        <v>259</v>
      </c>
      <c r="L171" t="s">
        <v>1247</v>
      </c>
      <c r="M171" t="s">
        <v>784</v>
      </c>
    </row>
    <row r="172" spans="1:13" x14ac:dyDescent="0.25">
      <c r="A172" t="s">
        <v>3434</v>
      </c>
      <c r="B172" t="s">
        <v>3435</v>
      </c>
      <c r="C172">
        <v>171</v>
      </c>
      <c r="D172" t="s">
        <v>1959</v>
      </c>
      <c r="E172">
        <v>617</v>
      </c>
      <c r="F172">
        <v>454839130</v>
      </c>
      <c r="G172" t="s">
        <v>1263</v>
      </c>
      <c r="H172" t="s">
        <v>1264</v>
      </c>
      <c r="I172" t="s">
        <v>264</v>
      </c>
      <c r="K172" t="s">
        <v>259</v>
      </c>
      <c r="L172" t="s">
        <v>1259</v>
      </c>
      <c r="M172" t="s">
        <v>784</v>
      </c>
    </row>
    <row r="173" spans="1:13" x14ac:dyDescent="0.25">
      <c r="A173" t="s">
        <v>3436</v>
      </c>
      <c r="B173" t="s">
        <v>3437</v>
      </c>
      <c r="C173">
        <v>172</v>
      </c>
      <c r="D173" t="s">
        <v>1959</v>
      </c>
      <c r="E173">
        <v>617</v>
      </c>
      <c r="F173">
        <v>454839130</v>
      </c>
      <c r="G173" t="s">
        <v>1263</v>
      </c>
      <c r="H173" t="s">
        <v>1264</v>
      </c>
      <c r="I173" t="s">
        <v>264</v>
      </c>
      <c r="K173" t="s">
        <v>259</v>
      </c>
      <c r="L173" t="s">
        <v>1259</v>
      </c>
      <c r="M173" t="s">
        <v>784</v>
      </c>
    </row>
    <row r="174" spans="1:13" x14ac:dyDescent="0.25">
      <c r="A174" t="s">
        <v>3438</v>
      </c>
      <c r="B174" t="s">
        <v>3439</v>
      </c>
      <c r="C174">
        <v>173</v>
      </c>
      <c r="D174" t="s">
        <v>1959</v>
      </c>
      <c r="E174">
        <v>617</v>
      </c>
      <c r="F174">
        <v>454839130</v>
      </c>
      <c r="G174" t="s">
        <v>1263</v>
      </c>
      <c r="H174" t="s">
        <v>1264</v>
      </c>
      <c r="I174" t="s">
        <v>264</v>
      </c>
      <c r="K174" t="s">
        <v>259</v>
      </c>
      <c r="L174" t="s">
        <v>1259</v>
      </c>
      <c r="M174" t="s">
        <v>784</v>
      </c>
    </row>
    <row r="175" spans="1:13" x14ac:dyDescent="0.25">
      <c r="A175" t="s">
        <v>3440</v>
      </c>
      <c r="B175" t="s">
        <v>3441</v>
      </c>
      <c r="C175">
        <v>174</v>
      </c>
      <c r="D175" t="s">
        <v>1959</v>
      </c>
      <c r="E175">
        <v>617</v>
      </c>
      <c r="F175">
        <v>454839130</v>
      </c>
      <c r="G175" t="s">
        <v>1263</v>
      </c>
      <c r="H175" t="s">
        <v>1264</v>
      </c>
      <c r="I175" t="s">
        <v>264</v>
      </c>
      <c r="K175" t="s">
        <v>259</v>
      </c>
      <c r="L175" t="s">
        <v>1259</v>
      </c>
      <c r="M175" t="s">
        <v>784</v>
      </c>
    </row>
    <row r="176" spans="1:13" x14ac:dyDescent="0.25">
      <c r="A176" t="s">
        <v>3442</v>
      </c>
      <c r="B176" t="s">
        <v>995</v>
      </c>
      <c r="C176">
        <v>175</v>
      </c>
      <c r="D176" t="s">
        <v>1959</v>
      </c>
      <c r="E176">
        <v>618</v>
      </c>
      <c r="F176">
        <v>454839548</v>
      </c>
      <c r="G176" t="s">
        <v>1265</v>
      </c>
      <c r="H176" t="s">
        <v>1266</v>
      </c>
      <c r="I176" t="s">
        <v>258</v>
      </c>
      <c r="K176" t="s">
        <v>259</v>
      </c>
      <c r="L176" t="s">
        <v>417</v>
      </c>
      <c r="M176" t="s">
        <v>784</v>
      </c>
    </row>
    <row r="177" spans="1:13" x14ac:dyDescent="0.25">
      <c r="A177" t="s">
        <v>3443</v>
      </c>
      <c r="B177" t="s">
        <v>3444</v>
      </c>
      <c r="C177">
        <v>176</v>
      </c>
      <c r="D177" t="s">
        <v>1959</v>
      </c>
      <c r="E177">
        <v>618</v>
      </c>
      <c r="F177">
        <v>454839548</v>
      </c>
      <c r="G177" t="s">
        <v>1265</v>
      </c>
      <c r="H177" t="s">
        <v>1266</v>
      </c>
      <c r="I177" t="s">
        <v>258</v>
      </c>
      <c r="K177" t="s">
        <v>259</v>
      </c>
      <c r="L177" t="s">
        <v>417</v>
      </c>
      <c r="M177" t="s">
        <v>784</v>
      </c>
    </row>
    <row r="178" spans="1:13" x14ac:dyDescent="0.25">
      <c r="A178" t="s">
        <v>3445</v>
      </c>
      <c r="B178" t="s">
        <v>909</v>
      </c>
      <c r="C178">
        <v>177</v>
      </c>
      <c r="D178" t="s">
        <v>1959</v>
      </c>
      <c r="E178">
        <v>619</v>
      </c>
      <c r="F178">
        <v>454910298</v>
      </c>
      <c r="G178" t="s">
        <v>1267</v>
      </c>
      <c r="H178" t="s">
        <v>1268</v>
      </c>
      <c r="I178" t="s">
        <v>258</v>
      </c>
      <c r="K178" t="s">
        <v>259</v>
      </c>
      <c r="L178" t="s">
        <v>1242</v>
      </c>
      <c r="M178" t="s">
        <v>784</v>
      </c>
    </row>
    <row r="179" spans="1:13" x14ac:dyDescent="0.25">
      <c r="A179" t="s">
        <v>3446</v>
      </c>
      <c r="B179" t="s">
        <v>909</v>
      </c>
      <c r="C179">
        <v>178</v>
      </c>
      <c r="D179" t="s">
        <v>1959</v>
      </c>
      <c r="E179">
        <v>620</v>
      </c>
      <c r="F179">
        <v>454913856</v>
      </c>
      <c r="G179" t="s">
        <v>1269</v>
      </c>
      <c r="H179" t="s">
        <v>1270</v>
      </c>
      <c r="I179" t="s">
        <v>258</v>
      </c>
      <c r="K179" t="s">
        <v>259</v>
      </c>
      <c r="L179" t="s">
        <v>1242</v>
      </c>
      <c r="M179" t="s">
        <v>784</v>
      </c>
    </row>
    <row r="180" spans="1:13" x14ac:dyDescent="0.25">
      <c r="A180" t="s">
        <v>3447</v>
      </c>
      <c r="B180" t="s">
        <v>276</v>
      </c>
      <c r="C180">
        <v>179</v>
      </c>
      <c r="D180" t="s">
        <v>1959</v>
      </c>
      <c r="E180">
        <v>624</v>
      </c>
      <c r="F180">
        <v>457592979</v>
      </c>
      <c r="G180" t="s">
        <v>1281</v>
      </c>
      <c r="H180" t="s">
        <v>1282</v>
      </c>
      <c r="I180" t="s">
        <v>294</v>
      </c>
      <c r="K180" t="s">
        <v>259</v>
      </c>
      <c r="L180" t="s">
        <v>880</v>
      </c>
      <c r="M180" t="s">
        <v>784</v>
      </c>
    </row>
    <row r="181" spans="1:13" x14ac:dyDescent="0.25">
      <c r="A181" t="s">
        <v>3448</v>
      </c>
      <c r="B181" t="s">
        <v>2201</v>
      </c>
      <c r="C181">
        <v>180</v>
      </c>
      <c r="D181" t="s">
        <v>1959</v>
      </c>
      <c r="E181">
        <v>624</v>
      </c>
      <c r="F181">
        <v>457592979</v>
      </c>
      <c r="G181" t="s">
        <v>1281</v>
      </c>
      <c r="H181" t="s">
        <v>1282</v>
      </c>
      <c r="I181" t="s">
        <v>294</v>
      </c>
      <c r="K181" t="s">
        <v>259</v>
      </c>
      <c r="L181" t="s">
        <v>880</v>
      </c>
      <c r="M181" t="s">
        <v>784</v>
      </c>
    </row>
    <row r="182" spans="1:13" x14ac:dyDescent="0.25">
      <c r="A182" t="s">
        <v>3449</v>
      </c>
      <c r="B182" t="s">
        <v>3450</v>
      </c>
      <c r="C182">
        <v>181</v>
      </c>
      <c r="D182" t="s">
        <v>1959</v>
      </c>
      <c r="E182">
        <v>625</v>
      </c>
      <c r="F182">
        <v>457596792</v>
      </c>
      <c r="G182" t="s">
        <v>1283</v>
      </c>
      <c r="H182" t="s">
        <v>1284</v>
      </c>
      <c r="I182" t="s">
        <v>264</v>
      </c>
      <c r="K182" t="s">
        <v>259</v>
      </c>
      <c r="L182" t="s">
        <v>880</v>
      </c>
      <c r="M182" t="s">
        <v>784</v>
      </c>
    </row>
    <row r="183" spans="1:13" x14ac:dyDescent="0.25">
      <c r="A183" t="s">
        <v>3451</v>
      </c>
      <c r="B183" t="s">
        <v>3450</v>
      </c>
      <c r="C183">
        <v>182</v>
      </c>
      <c r="D183" t="s">
        <v>1959</v>
      </c>
      <c r="E183">
        <v>625</v>
      </c>
      <c r="F183">
        <v>457596792</v>
      </c>
      <c r="G183" t="s">
        <v>1283</v>
      </c>
      <c r="H183" t="s">
        <v>1284</v>
      </c>
      <c r="I183" t="s">
        <v>264</v>
      </c>
      <c r="K183" t="s">
        <v>259</v>
      </c>
      <c r="L183" t="s">
        <v>880</v>
      </c>
      <c r="M183" t="s">
        <v>784</v>
      </c>
    </row>
    <row r="184" spans="1:13" x14ac:dyDescent="0.25">
      <c r="A184" t="s">
        <v>3452</v>
      </c>
      <c r="B184" t="s">
        <v>3450</v>
      </c>
      <c r="C184">
        <v>183</v>
      </c>
      <c r="D184" t="s">
        <v>1959</v>
      </c>
      <c r="E184">
        <v>625</v>
      </c>
      <c r="F184">
        <v>457596792</v>
      </c>
      <c r="G184" t="s">
        <v>1283</v>
      </c>
      <c r="H184" t="s">
        <v>1284</v>
      </c>
      <c r="I184" t="s">
        <v>264</v>
      </c>
      <c r="K184" t="s">
        <v>259</v>
      </c>
      <c r="L184" t="s">
        <v>880</v>
      </c>
      <c r="M184" t="s">
        <v>784</v>
      </c>
    </row>
    <row r="185" spans="1:13" x14ac:dyDescent="0.25">
      <c r="A185" t="s">
        <v>3453</v>
      </c>
      <c r="B185" t="s">
        <v>3450</v>
      </c>
      <c r="C185">
        <v>184</v>
      </c>
      <c r="D185" t="s">
        <v>1959</v>
      </c>
      <c r="E185">
        <v>625</v>
      </c>
      <c r="F185">
        <v>457596792</v>
      </c>
      <c r="G185" t="s">
        <v>1283</v>
      </c>
      <c r="H185" t="s">
        <v>1284</v>
      </c>
      <c r="I185" t="s">
        <v>264</v>
      </c>
      <c r="K185" t="s">
        <v>259</v>
      </c>
      <c r="L185" t="s">
        <v>880</v>
      </c>
      <c r="M185" t="s">
        <v>784</v>
      </c>
    </row>
    <row r="186" spans="1:13" x14ac:dyDescent="0.25">
      <c r="A186" t="s">
        <v>3454</v>
      </c>
      <c r="B186" t="s">
        <v>3455</v>
      </c>
      <c r="C186">
        <v>185</v>
      </c>
      <c r="D186" t="s">
        <v>1959</v>
      </c>
      <c r="E186">
        <v>637</v>
      </c>
      <c r="F186">
        <v>462389957</v>
      </c>
      <c r="G186" t="s">
        <v>1314</v>
      </c>
      <c r="H186" t="s">
        <v>1315</v>
      </c>
      <c r="K186" t="s">
        <v>259</v>
      </c>
      <c r="L186" t="s">
        <v>1068</v>
      </c>
      <c r="M186" t="s">
        <v>1301</v>
      </c>
    </row>
    <row r="187" spans="1:13" x14ac:dyDescent="0.25">
      <c r="A187" t="s">
        <v>3456</v>
      </c>
      <c r="B187" t="s">
        <v>3455</v>
      </c>
      <c r="C187">
        <v>186</v>
      </c>
      <c r="D187" t="s">
        <v>1959</v>
      </c>
      <c r="E187">
        <v>637</v>
      </c>
      <c r="F187">
        <v>462389957</v>
      </c>
      <c r="G187" t="s">
        <v>1314</v>
      </c>
      <c r="H187" t="s">
        <v>1315</v>
      </c>
      <c r="K187" t="s">
        <v>259</v>
      </c>
      <c r="L187" t="s">
        <v>1068</v>
      </c>
      <c r="M187" t="s">
        <v>1301</v>
      </c>
    </row>
    <row r="188" spans="1:13" x14ac:dyDescent="0.25">
      <c r="A188" t="s">
        <v>3457</v>
      </c>
      <c r="B188" t="s">
        <v>306</v>
      </c>
      <c r="C188">
        <v>187</v>
      </c>
      <c r="D188" t="s">
        <v>1959</v>
      </c>
      <c r="E188">
        <v>638</v>
      </c>
      <c r="F188">
        <v>462717648</v>
      </c>
      <c r="G188" t="s">
        <v>1316</v>
      </c>
      <c r="H188" t="s">
        <v>1317</v>
      </c>
      <c r="K188" t="s">
        <v>259</v>
      </c>
      <c r="L188" t="s">
        <v>923</v>
      </c>
      <c r="M188" t="s">
        <v>784</v>
      </c>
    </row>
    <row r="189" spans="1:13" x14ac:dyDescent="0.25">
      <c r="A189" t="s">
        <v>3458</v>
      </c>
      <c r="B189" t="s">
        <v>306</v>
      </c>
      <c r="C189">
        <v>188</v>
      </c>
      <c r="D189" t="s">
        <v>1959</v>
      </c>
      <c r="E189">
        <v>638</v>
      </c>
      <c r="F189">
        <v>462717648</v>
      </c>
      <c r="G189" t="s">
        <v>1316</v>
      </c>
      <c r="H189" t="s">
        <v>1317</v>
      </c>
      <c r="K189" t="s">
        <v>259</v>
      </c>
      <c r="L189" t="s">
        <v>923</v>
      </c>
      <c r="M189" t="s">
        <v>784</v>
      </c>
    </row>
    <row r="190" spans="1:13" x14ac:dyDescent="0.25">
      <c r="A190" t="s">
        <v>3459</v>
      </c>
      <c r="B190" t="s">
        <v>3460</v>
      </c>
      <c r="C190">
        <v>189</v>
      </c>
      <c r="D190" t="s">
        <v>1959</v>
      </c>
      <c r="E190">
        <v>640</v>
      </c>
      <c r="F190">
        <v>463471861</v>
      </c>
      <c r="G190" t="s">
        <v>1320</v>
      </c>
      <c r="H190" t="s">
        <v>1321</v>
      </c>
      <c r="I190" t="s">
        <v>258</v>
      </c>
      <c r="K190" t="s">
        <v>259</v>
      </c>
      <c r="L190" t="s">
        <v>1065</v>
      </c>
      <c r="M190" t="s">
        <v>1301</v>
      </c>
    </row>
    <row r="191" spans="1:13" x14ac:dyDescent="0.25">
      <c r="A191" t="s">
        <v>3461</v>
      </c>
      <c r="B191" t="s">
        <v>3462</v>
      </c>
      <c r="C191">
        <v>190</v>
      </c>
      <c r="D191" t="s">
        <v>1959</v>
      </c>
      <c r="E191">
        <v>641</v>
      </c>
      <c r="F191">
        <v>464820506</v>
      </c>
      <c r="G191" t="s">
        <v>1323</v>
      </c>
      <c r="H191" t="s">
        <v>1324</v>
      </c>
      <c r="I191" t="s">
        <v>258</v>
      </c>
      <c r="K191" t="s">
        <v>259</v>
      </c>
      <c r="L191" t="s">
        <v>1197</v>
      </c>
      <c r="M191" t="s">
        <v>784</v>
      </c>
    </row>
    <row r="192" spans="1:13" x14ac:dyDescent="0.25">
      <c r="A192" t="s">
        <v>3463</v>
      </c>
      <c r="B192" t="s">
        <v>2033</v>
      </c>
      <c r="C192">
        <v>191</v>
      </c>
      <c r="D192" t="s">
        <v>1959</v>
      </c>
      <c r="E192">
        <v>641</v>
      </c>
      <c r="F192">
        <v>464820506</v>
      </c>
      <c r="G192" t="s">
        <v>1323</v>
      </c>
      <c r="H192" t="s">
        <v>1324</v>
      </c>
      <c r="I192" t="s">
        <v>258</v>
      </c>
      <c r="K192" t="s">
        <v>259</v>
      </c>
      <c r="L192" t="s">
        <v>1197</v>
      </c>
      <c r="M192" t="s">
        <v>784</v>
      </c>
    </row>
    <row r="193" spans="1:13" x14ac:dyDescent="0.25">
      <c r="A193" t="s">
        <v>3464</v>
      </c>
      <c r="B193" t="s">
        <v>280</v>
      </c>
      <c r="C193">
        <v>192</v>
      </c>
      <c r="D193" t="s">
        <v>1959</v>
      </c>
      <c r="E193">
        <v>654</v>
      </c>
      <c r="F193">
        <v>470412548</v>
      </c>
      <c r="G193" t="s">
        <v>1351</v>
      </c>
      <c r="H193" t="s">
        <v>1352</v>
      </c>
      <c r="I193" t="s">
        <v>258</v>
      </c>
      <c r="K193" t="s">
        <v>259</v>
      </c>
      <c r="L193" t="s">
        <v>1353</v>
      </c>
      <c r="M193" t="s">
        <v>1301</v>
      </c>
    </row>
    <row r="194" spans="1:13" x14ac:dyDescent="0.25">
      <c r="A194" t="s">
        <v>3465</v>
      </c>
      <c r="B194" t="s">
        <v>3466</v>
      </c>
      <c r="C194">
        <v>193</v>
      </c>
      <c r="D194" t="s">
        <v>1959</v>
      </c>
      <c r="E194">
        <v>654</v>
      </c>
      <c r="F194">
        <v>470412548</v>
      </c>
      <c r="G194" t="s">
        <v>1351</v>
      </c>
      <c r="H194" t="s">
        <v>1352</v>
      </c>
      <c r="I194" t="s">
        <v>258</v>
      </c>
      <c r="K194" t="s">
        <v>259</v>
      </c>
      <c r="L194" t="s">
        <v>1353</v>
      </c>
      <c r="M194" t="s">
        <v>1301</v>
      </c>
    </row>
    <row r="195" spans="1:13" x14ac:dyDescent="0.25">
      <c r="A195" t="s">
        <v>3467</v>
      </c>
      <c r="B195" t="s">
        <v>3466</v>
      </c>
      <c r="C195">
        <v>194</v>
      </c>
      <c r="D195" t="s">
        <v>1959</v>
      </c>
      <c r="E195">
        <v>655</v>
      </c>
      <c r="F195">
        <v>470415773</v>
      </c>
      <c r="G195" t="s">
        <v>1354</v>
      </c>
      <c r="H195" t="s">
        <v>1355</v>
      </c>
      <c r="I195" t="s">
        <v>258</v>
      </c>
      <c r="K195" t="s">
        <v>259</v>
      </c>
      <c r="L195" t="s">
        <v>1353</v>
      </c>
      <c r="M195" t="s">
        <v>1301</v>
      </c>
    </row>
    <row r="196" spans="1:13" x14ac:dyDescent="0.25">
      <c r="A196" t="s">
        <v>3468</v>
      </c>
      <c r="B196" t="s">
        <v>2033</v>
      </c>
      <c r="C196">
        <v>195</v>
      </c>
      <c r="D196" t="s">
        <v>1959</v>
      </c>
      <c r="E196">
        <v>655</v>
      </c>
      <c r="F196">
        <v>470415773</v>
      </c>
      <c r="G196" t="s">
        <v>1354</v>
      </c>
      <c r="H196" t="s">
        <v>1355</v>
      </c>
      <c r="I196" t="s">
        <v>258</v>
      </c>
      <c r="K196" t="s">
        <v>259</v>
      </c>
      <c r="L196" t="s">
        <v>1353</v>
      </c>
      <c r="M196" t="s">
        <v>1301</v>
      </c>
    </row>
    <row r="197" spans="1:13" x14ac:dyDescent="0.25">
      <c r="A197" t="s">
        <v>3469</v>
      </c>
      <c r="B197" t="s">
        <v>2423</v>
      </c>
      <c r="C197">
        <v>196</v>
      </c>
      <c r="D197" t="s">
        <v>1959</v>
      </c>
      <c r="E197">
        <v>659</v>
      </c>
      <c r="F197">
        <v>471462436</v>
      </c>
      <c r="G197" t="s">
        <v>1362</v>
      </c>
      <c r="H197" t="s">
        <v>1363</v>
      </c>
      <c r="I197" t="s">
        <v>294</v>
      </c>
      <c r="K197" t="s">
        <v>259</v>
      </c>
      <c r="L197" t="s">
        <v>880</v>
      </c>
      <c r="M197" t="s">
        <v>1301</v>
      </c>
    </row>
    <row r="198" spans="1:13" x14ac:dyDescent="0.25">
      <c r="A198" t="s">
        <v>3470</v>
      </c>
      <c r="B198" t="s">
        <v>3471</v>
      </c>
      <c r="C198">
        <v>197</v>
      </c>
      <c r="D198" t="s">
        <v>1959</v>
      </c>
      <c r="E198">
        <v>672</v>
      </c>
      <c r="F198">
        <v>475069809</v>
      </c>
      <c r="G198" t="s">
        <v>1390</v>
      </c>
      <c r="H198" t="s">
        <v>1391</v>
      </c>
      <c r="K198" t="s">
        <v>259</v>
      </c>
      <c r="L198" t="s">
        <v>561</v>
      </c>
      <c r="M198" t="s">
        <v>1301</v>
      </c>
    </row>
    <row r="199" spans="1:13" x14ac:dyDescent="0.25">
      <c r="A199" t="s">
        <v>3472</v>
      </c>
      <c r="B199" t="s">
        <v>3473</v>
      </c>
      <c r="C199">
        <v>198</v>
      </c>
      <c r="D199" t="s">
        <v>1959</v>
      </c>
      <c r="E199">
        <v>679</v>
      </c>
      <c r="F199">
        <v>479826263</v>
      </c>
      <c r="G199" t="s">
        <v>1409</v>
      </c>
      <c r="H199" t="s">
        <v>1410</v>
      </c>
      <c r="I199" t="s">
        <v>258</v>
      </c>
      <c r="K199" t="s">
        <v>259</v>
      </c>
      <c r="L199" t="s">
        <v>1073</v>
      </c>
      <c r="M199" t="s">
        <v>1399</v>
      </c>
    </row>
    <row r="200" spans="1:13" x14ac:dyDescent="0.25">
      <c r="A200" t="s">
        <v>3474</v>
      </c>
      <c r="B200" t="s">
        <v>3475</v>
      </c>
      <c r="C200">
        <v>199</v>
      </c>
      <c r="D200" t="s">
        <v>1959</v>
      </c>
      <c r="E200">
        <v>681</v>
      </c>
      <c r="F200">
        <v>479953733</v>
      </c>
      <c r="G200" t="s">
        <v>1413</v>
      </c>
      <c r="H200" t="s">
        <v>1414</v>
      </c>
      <c r="I200" t="s">
        <v>258</v>
      </c>
      <c r="K200" t="s">
        <v>259</v>
      </c>
      <c r="L200" t="s">
        <v>586</v>
      </c>
      <c r="M200" t="s">
        <v>1399</v>
      </c>
    </row>
    <row r="201" spans="1:13" x14ac:dyDescent="0.25">
      <c r="A201" t="s">
        <v>3476</v>
      </c>
      <c r="B201" t="s">
        <v>271</v>
      </c>
      <c r="C201">
        <v>200</v>
      </c>
      <c r="D201" t="s">
        <v>1959</v>
      </c>
      <c r="E201">
        <v>681</v>
      </c>
      <c r="F201">
        <v>479953733</v>
      </c>
      <c r="G201" t="s">
        <v>1413</v>
      </c>
      <c r="H201" t="s">
        <v>1414</v>
      </c>
      <c r="I201" t="s">
        <v>258</v>
      </c>
      <c r="K201" t="s">
        <v>259</v>
      </c>
      <c r="L201" t="s">
        <v>586</v>
      </c>
      <c r="M201" t="s">
        <v>1399</v>
      </c>
    </row>
    <row r="202" spans="1:13" x14ac:dyDescent="0.25">
      <c r="A202" t="s">
        <v>3477</v>
      </c>
      <c r="B202" t="s">
        <v>276</v>
      </c>
      <c r="C202">
        <v>201</v>
      </c>
      <c r="D202" t="s">
        <v>1959</v>
      </c>
      <c r="E202">
        <v>681</v>
      </c>
      <c r="F202">
        <v>479953733</v>
      </c>
      <c r="G202" t="s">
        <v>1413</v>
      </c>
      <c r="H202" t="s">
        <v>1414</v>
      </c>
      <c r="I202" t="s">
        <v>258</v>
      </c>
      <c r="K202" t="s">
        <v>259</v>
      </c>
      <c r="L202" t="s">
        <v>586</v>
      </c>
      <c r="M202" t="s">
        <v>1399</v>
      </c>
    </row>
    <row r="203" spans="1:13" x14ac:dyDescent="0.25">
      <c r="A203" t="s">
        <v>3478</v>
      </c>
      <c r="B203" t="s">
        <v>276</v>
      </c>
      <c r="C203">
        <v>202</v>
      </c>
      <c r="D203" t="s">
        <v>1959</v>
      </c>
      <c r="E203">
        <v>681</v>
      </c>
      <c r="F203">
        <v>479953733</v>
      </c>
      <c r="G203" t="s">
        <v>1413</v>
      </c>
      <c r="H203" t="s">
        <v>1414</v>
      </c>
      <c r="I203" t="s">
        <v>258</v>
      </c>
      <c r="K203" t="s">
        <v>259</v>
      </c>
      <c r="L203" t="s">
        <v>586</v>
      </c>
      <c r="M203" t="s">
        <v>1399</v>
      </c>
    </row>
    <row r="204" spans="1:13" x14ac:dyDescent="0.25">
      <c r="A204" t="s">
        <v>3479</v>
      </c>
      <c r="B204" t="s">
        <v>3480</v>
      </c>
      <c r="C204">
        <v>203</v>
      </c>
      <c r="D204" t="s">
        <v>1959</v>
      </c>
      <c r="E204">
        <v>681</v>
      </c>
      <c r="F204">
        <v>479953733</v>
      </c>
      <c r="G204" t="s">
        <v>1413</v>
      </c>
      <c r="H204" t="s">
        <v>1414</v>
      </c>
      <c r="I204" t="s">
        <v>258</v>
      </c>
      <c r="K204" t="s">
        <v>259</v>
      </c>
      <c r="L204" t="s">
        <v>586</v>
      </c>
      <c r="M204" t="s">
        <v>1399</v>
      </c>
    </row>
    <row r="205" spans="1:13" x14ac:dyDescent="0.25">
      <c r="A205" t="s">
        <v>3481</v>
      </c>
      <c r="B205" t="s">
        <v>276</v>
      </c>
      <c r="C205">
        <v>204</v>
      </c>
      <c r="D205" t="s">
        <v>1959</v>
      </c>
      <c r="E205">
        <v>681</v>
      </c>
      <c r="F205">
        <v>479953733</v>
      </c>
      <c r="G205" t="s">
        <v>1413</v>
      </c>
      <c r="H205" t="s">
        <v>1414</v>
      </c>
      <c r="I205" t="s">
        <v>258</v>
      </c>
      <c r="K205" t="s">
        <v>259</v>
      </c>
      <c r="L205" t="s">
        <v>586</v>
      </c>
      <c r="M205" t="s">
        <v>1399</v>
      </c>
    </row>
    <row r="206" spans="1:13" x14ac:dyDescent="0.25">
      <c r="A206" t="s">
        <v>3482</v>
      </c>
      <c r="B206" t="s">
        <v>3483</v>
      </c>
      <c r="C206">
        <v>205</v>
      </c>
      <c r="D206" t="s">
        <v>1959</v>
      </c>
      <c r="E206">
        <v>681</v>
      </c>
      <c r="F206">
        <v>479953733</v>
      </c>
      <c r="G206" t="s">
        <v>1413</v>
      </c>
      <c r="H206" t="s">
        <v>1414</v>
      </c>
      <c r="I206" t="s">
        <v>258</v>
      </c>
      <c r="K206" t="s">
        <v>259</v>
      </c>
      <c r="L206" t="s">
        <v>586</v>
      </c>
      <c r="M206" t="s">
        <v>1399</v>
      </c>
    </row>
    <row r="207" spans="1:13" x14ac:dyDescent="0.25">
      <c r="A207" t="s">
        <v>3484</v>
      </c>
      <c r="B207" t="s">
        <v>3485</v>
      </c>
      <c r="C207">
        <v>206</v>
      </c>
      <c r="D207" t="s">
        <v>1959</v>
      </c>
      <c r="E207">
        <v>681</v>
      </c>
      <c r="F207">
        <v>479953733</v>
      </c>
      <c r="G207" t="s">
        <v>1413</v>
      </c>
      <c r="H207" t="s">
        <v>1414</v>
      </c>
      <c r="I207" t="s">
        <v>258</v>
      </c>
      <c r="K207" t="s">
        <v>259</v>
      </c>
      <c r="L207" t="s">
        <v>586</v>
      </c>
      <c r="M207" t="s">
        <v>1399</v>
      </c>
    </row>
    <row r="208" spans="1:13" x14ac:dyDescent="0.25">
      <c r="A208" t="s">
        <v>3486</v>
      </c>
      <c r="B208" t="s">
        <v>276</v>
      </c>
      <c r="C208">
        <v>207</v>
      </c>
      <c r="D208" t="s">
        <v>1959</v>
      </c>
      <c r="E208">
        <v>681</v>
      </c>
      <c r="F208">
        <v>479953733</v>
      </c>
      <c r="G208" t="s">
        <v>1413</v>
      </c>
      <c r="H208" t="s">
        <v>1414</v>
      </c>
      <c r="I208" t="s">
        <v>258</v>
      </c>
      <c r="K208" t="s">
        <v>259</v>
      </c>
      <c r="L208" t="s">
        <v>586</v>
      </c>
      <c r="M208" t="s">
        <v>1399</v>
      </c>
    </row>
    <row r="209" spans="1:13" x14ac:dyDescent="0.25">
      <c r="A209" t="s">
        <v>3487</v>
      </c>
      <c r="B209" t="s">
        <v>276</v>
      </c>
      <c r="C209">
        <v>208</v>
      </c>
      <c r="D209" t="s">
        <v>1959</v>
      </c>
      <c r="E209">
        <v>681</v>
      </c>
      <c r="F209">
        <v>479953733</v>
      </c>
      <c r="G209" t="s">
        <v>1413</v>
      </c>
      <c r="H209" t="s">
        <v>1414</v>
      </c>
      <c r="I209" t="s">
        <v>258</v>
      </c>
      <c r="K209" t="s">
        <v>259</v>
      </c>
      <c r="L209" t="s">
        <v>586</v>
      </c>
      <c r="M209" t="s">
        <v>1399</v>
      </c>
    </row>
    <row r="210" spans="1:13" x14ac:dyDescent="0.25">
      <c r="A210" t="s">
        <v>3488</v>
      </c>
      <c r="B210" t="s">
        <v>2055</v>
      </c>
      <c r="C210">
        <v>209</v>
      </c>
      <c r="D210" t="s">
        <v>1959</v>
      </c>
      <c r="E210">
        <v>690</v>
      </c>
      <c r="F210">
        <v>487238760</v>
      </c>
      <c r="G210" t="s">
        <v>1432</v>
      </c>
      <c r="H210" t="s">
        <v>1433</v>
      </c>
      <c r="I210" t="s">
        <v>258</v>
      </c>
      <c r="K210" t="s">
        <v>259</v>
      </c>
      <c r="L210" t="s">
        <v>632</v>
      </c>
      <c r="M210" t="s">
        <v>784</v>
      </c>
    </row>
    <row r="211" spans="1:13" x14ac:dyDescent="0.25">
      <c r="A211" t="s">
        <v>3489</v>
      </c>
      <c r="B211" t="s">
        <v>3490</v>
      </c>
      <c r="C211">
        <v>210</v>
      </c>
      <c r="D211" t="s">
        <v>1959</v>
      </c>
      <c r="E211">
        <v>691</v>
      </c>
      <c r="F211">
        <v>487502061</v>
      </c>
      <c r="G211" t="s">
        <v>1434</v>
      </c>
      <c r="H211" t="s">
        <v>1435</v>
      </c>
      <c r="I211" t="s">
        <v>258</v>
      </c>
      <c r="K211" t="s">
        <v>259</v>
      </c>
      <c r="L211" t="s">
        <v>916</v>
      </c>
      <c r="M211" t="s">
        <v>1301</v>
      </c>
    </row>
    <row r="212" spans="1:13" x14ac:dyDescent="0.25">
      <c r="A212" t="s">
        <v>3491</v>
      </c>
      <c r="B212" t="s">
        <v>3490</v>
      </c>
      <c r="C212">
        <v>211</v>
      </c>
      <c r="D212" t="s">
        <v>1959</v>
      </c>
      <c r="E212">
        <v>691</v>
      </c>
      <c r="F212">
        <v>487502061</v>
      </c>
      <c r="G212" t="s">
        <v>1434</v>
      </c>
      <c r="H212" t="s">
        <v>1435</v>
      </c>
      <c r="I212" t="s">
        <v>258</v>
      </c>
      <c r="K212" t="s">
        <v>259</v>
      </c>
      <c r="L212" t="s">
        <v>916</v>
      </c>
      <c r="M212" t="s">
        <v>1301</v>
      </c>
    </row>
    <row r="213" spans="1:13" x14ac:dyDescent="0.25">
      <c r="A213" t="s">
        <v>3492</v>
      </c>
      <c r="B213" t="s">
        <v>3493</v>
      </c>
      <c r="C213">
        <v>212</v>
      </c>
      <c r="D213" t="s">
        <v>1959</v>
      </c>
      <c r="E213">
        <v>695</v>
      </c>
      <c r="F213">
        <v>488706686</v>
      </c>
      <c r="G213" t="s">
        <v>1444</v>
      </c>
      <c r="H213" t="s">
        <v>1445</v>
      </c>
      <c r="I213" t="s">
        <v>258</v>
      </c>
      <c r="K213" t="s">
        <v>259</v>
      </c>
      <c r="L213" t="s">
        <v>1408</v>
      </c>
      <c r="M213" t="s">
        <v>1417</v>
      </c>
    </row>
    <row r="214" spans="1:13" x14ac:dyDescent="0.25">
      <c r="A214" t="s">
        <v>3494</v>
      </c>
      <c r="B214" t="s">
        <v>2416</v>
      </c>
      <c r="C214">
        <v>213</v>
      </c>
      <c r="D214" t="s">
        <v>1959</v>
      </c>
      <c r="E214">
        <v>695</v>
      </c>
      <c r="F214">
        <v>488706686</v>
      </c>
      <c r="G214" t="s">
        <v>1444</v>
      </c>
      <c r="H214" t="s">
        <v>1445</v>
      </c>
      <c r="I214" t="s">
        <v>258</v>
      </c>
      <c r="K214" t="s">
        <v>259</v>
      </c>
      <c r="L214" t="s">
        <v>1408</v>
      </c>
      <c r="M214" t="s">
        <v>1417</v>
      </c>
    </row>
    <row r="215" spans="1:13" x14ac:dyDescent="0.25">
      <c r="A215" t="s">
        <v>3495</v>
      </c>
      <c r="B215" t="s">
        <v>296</v>
      </c>
      <c r="C215">
        <v>214</v>
      </c>
      <c r="D215" t="s">
        <v>1959</v>
      </c>
      <c r="E215">
        <v>696</v>
      </c>
      <c r="F215">
        <v>488717850</v>
      </c>
      <c r="G215" t="s">
        <v>1447</v>
      </c>
      <c r="H215" t="s">
        <v>1448</v>
      </c>
      <c r="I215" t="s">
        <v>258</v>
      </c>
      <c r="K215" t="s">
        <v>259</v>
      </c>
      <c r="L215" t="s">
        <v>1408</v>
      </c>
      <c r="M215" t="s">
        <v>1417</v>
      </c>
    </row>
    <row r="216" spans="1:13" x14ac:dyDescent="0.25">
      <c r="A216" t="s">
        <v>3496</v>
      </c>
      <c r="B216" t="s">
        <v>2416</v>
      </c>
      <c r="C216">
        <v>215</v>
      </c>
      <c r="D216" t="s">
        <v>1959</v>
      </c>
      <c r="E216">
        <v>696</v>
      </c>
      <c r="F216">
        <v>488717850</v>
      </c>
      <c r="G216" t="s">
        <v>1447</v>
      </c>
      <c r="H216" t="s">
        <v>1448</v>
      </c>
      <c r="I216" t="s">
        <v>258</v>
      </c>
      <c r="K216" t="s">
        <v>259</v>
      </c>
      <c r="L216" t="s">
        <v>1408</v>
      </c>
      <c r="M216" t="s">
        <v>1417</v>
      </c>
    </row>
    <row r="217" spans="1:13" x14ac:dyDescent="0.25">
      <c r="A217" t="s">
        <v>3497</v>
      </c>
      <c r="B217" t="s">
        <v>2416</v>
      </c>
      <c r="C217">
        <v>216</v>
      </c>
      <c r="D217" t="s">
        <v>1959</v>
      </c>
      <c r="E217">
        <v>696</v>
      </c>
      <c r="F217">
        <v>488717850</v>
      </c>
      <c r="G217" t="s">
        <v>1447</v>
      </c>
      <c r="H217" t="s">
        <v>1448</v>
      </c>
      <c r="I217" t="s">
        <v>258</v>
      </c>
      <c r="K217" t="s">
        <v>259</v>
      </c>
      <c r="L217" t="s">
        <v>1408</v>
      </c>
      <c r="M217" t="s">
        <v>1417</v>
      </c>
    </row>
    <row r="218" spans="1:13" x14ac:dyDescent="0.25">
      <c r="A218" t="s">
        <v>3498</v>
      </c>
      <c r="B218" t="s">
        <v>2416</v>
      </c>
      <c r="C218">
        <v>217</v>
      </c>
      <c r="D218" t="s">
        <v>1959</v>
      </c>
      <c r="E218">
        <v>696</v>
      </c>
      <c r="F218">
        <v>488717850</v>
      </c>
      <c r="G218" t="s">
        <v>1447</v>
      </c>
      <c r="H218" t="s">
        <v>1448</v>
      </c>
      <c r="I218" t="s">
        <v>258</v>
      </c>
      <c r="K218" t="s">
        <v>259</v>
      </c>
      <c r="L218" t="s">
        <v>1408</v>
      </c>
      <c r="M218" t="s">
        <v>1417</v>
      </c>
    </row>
    <row r="219" spans="1:13" x14ac:dyDescent="0.25">
      <c r="A219" t="s">
        <v>3499</v>
      </c>
      <c r="B219" t="s">
        <v>3500</v>
      </c>
      <c r="C219">
        <v>218</v>
      </c>
      <c r="D219" t="s">
        <v>1959</v>
      </c>
      <c r="E219">
        <v>696</v>
      </c>
      <c r="F219">
        <v>488717850</v>
      </c>
      <c r="G219" t="s">
        <v>1447</v>
      </c>
      <c r="H219" t="s">
        <v>1448</v>
      </c>
      <c r="I219" t="s">
        <v>258</v>
      </c>
      <c r="K219" t="s">
        <v>259</v>
      </c>
      <c r="L219" t="s">
        <v>1408</v>
      </c>
      <c r="M219" t="s">
        <v>1417</v>
      </c>
    </row>
    <row r="220" spans="1:13" x14ac:dyDescent="0.25">
      <c r="A220" t="s">
        <v>3501</v>
      </c>
      <c r="B220" t="s">
        <v>296</v>
      </c>
      <c r="C220">
        <v>219</v>
      </c>
      <c r="D220" t="s">
        <v>1959</v>
      </c>
      <c r="E220">
        <v>697</v>
      </c>
      <c r="F220">
        <v>488736085</v>
      </c>
      <c r="G220" t="s">
        <v>1449</v>
      </c>
      <c r="H220" t="s">
        <v>1450</v>
      </c>
      <c r="I220" t="s">
        <v>258</v>
      </c>
      <c r="K220" t="s">
        <v>259</v>
      </c>
      <c r="L220" t="s">
        <v>1408</v>
      </c>
      <c r="M220" t="s">
        <v>1417</v>
      </c>
    </row>
    <row r="221" spans="1:13" x14ac:dyDescent="0.25">
      <c r="A221" t="s">
        <v>3502</v>
      </c>
      <c r="B221" t="s">
        <v>296</v>
      </c>
      <c r="C221">
        <v>220</v>
      </c>
      <c r="D221" t="s">
        <v>1959</v>
      </c>
      <c r="E221">
        <v>697</v>
      </c>
      <c r="F221">
        <v>488736085</v>
      </c>
      <c r="G221" t="s">
        <v>1449</v>
      </c>
      <c r="H221" t="s">
        <v>1450</v>
      </c>
      <c r="I221" t="s">
        <v>258</v>
      </c>
      <c r="K221" t="s">
        <v>259</v>
      </c>
      <c r="L221" t="s">
        <v>1408</v>
      </c>
      <c r="M221" t="s">
        <v>1417</v>
      </c>
    </row>
    <row r="222" spans="1:13" x14ac:dyDescent="0.25">
      <c r="A222" t="s">
        <v>3503</v>
      </c>
      <c r="B222" t="s">
        <v>3504</v>
      </c>
      <c r="C222">
        <v>221</v>
      </c>
      <c r="D222" t="s">
        <v>1959</v>
      </c>
      <c r="E222">
        <v>698</v>
      </c>
      <c r="F222">
        <v>488742834</v>
      </c>
      <c r="G222" t="s">
        <v>1451</v>
      </c>
      <c r="H222" t="s">
        <v>1452</v>
      </c>
      <c r="I222" t="s">
        <v>258</v>
      </c>
      <c r="K222" t="s">
        <v>259</v>
      </c>
      <c r="L222" t="s">
        <v>1408</v>
      </c>
      <c r="M222" t="s">
        <v>1417</v>
      </c>
    </row>
    <row r="223" spans="1:13" x14ac:dyDescent="0.25">
      <c r="A223" t="s">
        <v>3505</v>
      </c>
      <c r="B223" t="s">
        <v>3506</v>
      </c>
      <c r="C223">
        <v>222</v>
      </c>
      <c r="D223" t="s">
        <v>1959</v>
      </c>
      <c r="E223">
        <v>698</v>
      </c>
      <c r="F223">
        <v>488742834</v>
      </c>
      <c r="G223" t="s">
        <v>1451</v>
      </c>
      <c r="H223" t="s">
        <v>1452</v>
      </c>
      <c r="I223" t="s">
        <v>258</v>
      </c>
      <c r="K223" t="s">
        <v>259</v>
      </c>
      <c r="L223" t="s">
        <v>1408</v>
      </c>
      <c r="M223" t="s">
        <v>1417</v>
      </c>
    </row>
    <row r="224" spans="1:13" x14ac:dyDescent="0.25">
      <c r="A224" t="s">
        <v>3507</v>
      </c>
      <c r="B224" t="s">
        <v>280</v>
      </c>
      <c r="C224">
        <v>223</v>
      </c>
      <c r="D224" t="s">
        <v>1959</v>
      </c>
      <c r="E224">
        <v>700</v>
      </c>
      <c r="F224">
        <v>489357812</v>
      </c>
      <c r="G224" t="s">
        <v>1455</v>
      </c>
      <c r="H224" t="s">
        <v>1456</v>
      </c>
      <c r="K224" t="s">
        <v>259</v>
      </c>
      <c r="L224" t="s">
        <v>550</v>
      </c>
      <c r="M224" t="s">
        <v>558</v>
      </c>
    </row>
    <row r="225" spans="1:13" x14ac:dyDescent="0.25">
      <c r="A225" t="s">
        <v>3508</v>
      </c>
      <c r="B225" t="s">
        <v>280</v>
      </c>
      <c r="C225">
        <v>224</v>
      </c>
      <c r="D225" t="s">
        <v>1959</v>
      </c>
      <c r="E225">
        <v>703</v>
      </c>
      <c r="F225">
        <v>489766869</v>
      </c>
      <c r="G225" t="s">
        <v>1461</v>
      </c>
      <c r="H225" t="s">
        <v>1462</v>
      </c>
      <c r="I225" t="s">
        <v>258</v>
      </c>
      <c r="K225" t="s">
        <v>259</v>
      </c>
      <c r="L225" t="s">
        <v>1463</v>
      </c>
      <c r="M225" t="s">
        <v>1417</v>
      </c>
    </row>
    <row r="226" spans="1:13" x14ac:dyDescent="0.25">
      <c r="A226" t="s">
        <v>3509</v>
      </c>
      <c r="C226">
        <v>225</v>
      </c>
      <c r="D226" t="s">
        <v>1959</v>
      </c>
      <c r="E226">
        <v>712</v>
      </c>
      <c r="F226">
        <v>494473522</v>
      </c>
      <c r="G226" t="s">
        <v>1481</v>
      </c>
      <c r="H226" t="s">
        <v>1482</v>
      </c>
      <c r="I226" t="s">
        <v>258</v>
      </c>
      <c r="K226" t="s">
        <v>259</v>
      </c>
      <c r="L226" t="s">
        <v>712</v>
      </c>
      <c r="M226" t="s">
        <v>1417</v>
      </c>
    </row>
    <row r="227" spans="1:13" x14ac:dyDescent="0.25">
      <c r="A227" t="s">
        <v>3510</v>
      </c>
      <c r="B227" t="s">
        <v>3511</v>
      </c>
      <c r="C227">
        <v>226</v>
      </c>
      <c r="D227" t="s">
        <v>1959</v>
      </c>
      <c r="E227">
        <v>716</v>
      </c>
      <c r="F227">
        <v>495649202</v>
      </c>
      <c r="G227" t="s">
        <v>1492</v>
      </c>
      <c r="H227" t="s">
        <v>1493</v>
      </c>
      <c r="I227" t="s">
        <v>258</v>
      </c>
      <c r="K227" t="s">
        <v>259</v>
      </c>
      <c r="L227" t="s">
        <v>916</v>
      </c>
      <c r="M227" t="s">
        <v>1417</v>
      </c>
    </row>
    <row r="228" spans="1:13" x14ac:dyDescent="0.25">
      <c r="A228" t="s">
        <v>3512</v>
      </c>
      <c r="B228" t="s">
        <v>3513</v>
      </c>
      <c r="C228">
        <v>227</v>
      </c>
      <c r="D228" t="s">
        <v>1959</v>
      </c>
      <c r="E228">
        <v>722</v>
      </c>
      <c r="F228">
        <v>497064858</v>
      </c>
      <c r="G228" t="s">
        <v>1502</v>
      </c>
      <c r="H228" t="s">
        <v>1503</v>
      </c>
      <c r="I228" t="s">
        <v>258</v>
      </c>
      <c r="K228" t="s">
        <v>259</v>
      </c>
      <c r="L228" t="s">
        <v>1504</v>
      </c>
      <c r="M228" t="s">
        <v>1417</v>
      </c>
    </row>
    <row r="229" spans="1:13" x14ac:dyDescent="0.25">
      <c r="A229" t="s">
        <v>3514</v>
      </c>
      <c r="B229" t="s">
        <v>1178</v>
      </c>
      <c r="C229">
        <v>228</v>
      </c>
      <c r="D229" t="s">
        <v>1959</v>
      </c>
      <c r="E229">
        <v>722</v>
      </c>
      <c r="F229">
        <v>497064858</v>
      </c>
      <c r="G229" t="s">
        <v>1502</v>
      </c>
      <c r="H229" t="s">
        <v>1503</v>
      </c>
      <c r="I229" t="s">
        <v>258</v>
      </c>
      <c r="K229" t="s">
        <v>259</v>
      </c>
      <c r="L229" t="s">
        <v>1504</v>
      </c>
      <c r="M229" t="s">
        <v>1417</v>
      </c>
    </row>
    <row r="230" spans="1:13" x14ac:dyDescent="0.25">
      <c r="A230" t="s">
        <v>3515</v>
      </c>
      <c r="B230" t="s">
        <v>3516</v>
      </c>
      <c r="C230">
        <v>229</v>
      </c>
      <c r="D230" t="s">
        <v>1959</v>
      </c>
      <c r="E230">
        <v>722</v>
      </c>
      <c r="F230">
        <v>497064858</v>
      </c>
      <c r="G230" t="s">
        <v>1502</v>
      </c>
      <c r="H230" t="s">
        <v>1503</v>
      </c>
      <c r="I230" t="s">
        <v>258</v>
      </c>
      <c r="K230" t="s">
        <v>259</v>
      </c>
      <c r="L230" t="s">
        <v>1504</v>
      </c>
      <c r="M230" t="s">
        <v>1417</v>
      </c>
    </row>
    <row r="231" spans="1:13" x14ac:dyDescent="0.25">
      <c r="A231" t="s">
        <v>3517</v>
      </c>
      <c r="B231" t="s">
        <v>3518</v>
      </c>
      <c r="C231">
        <v>230</v>
      </c>
      <c r="D231" t="s">
        <v>1959</v>
      </c>
      <c r="E231">
        <v>722</v>
      </c>
      <c r="F231">
        <v>497064858</v>
      </c>
      <c r="G231" t="s">
        <v>1502</v>
      </c>
      <c r="H231" t="s">
        <v>1503</v>
      </c>
      <c r="I231" t="s">
        <v>258</v>
      </c>
      <c r="K231" t="s">
        <v>259</v>
      </c>
      <c r="L231" t="s">
        <v>1504</v>
      </c>
      <c r="M231" t="s">
        <v>1417</v>
      </c>
    </row>
    <row r="232" spans="1:13" x14ac:dyDescent="0.25">
      <c r="A232" t="s">
        <v>3519</v>
      </c>
      <c r="B232" t="s">
        <v>3520</v>
      </c>
      <c r="C232">
        <v>231</v>
      </c>
      <c r="D232" t="s">
        <v>1959</v>
      </c>
      <c r="E232">
        <v>722</v>
      </c>
      <c r="F232">
        <v>497064858</v>
      </c>
      <c r="G232" t="s">
        <v>1502</v>
      </c>
      <c r="H232" t="s">
        <v>1503</v>
      </c>
      <c r="I232" t="s">
        <v>258</v>
      </c>
      <c r="K232" t="s">
        <v>259</v>
      </c>
      <c r="L232" t="s">
        <v>1504</v>
      </c>
      <c r="M232" t="s">
        <v>1417</v>
      </c>
    </row>
    <row r="233" spans="1:13" x14ac:dyDescent="0.25">
      <c r="A233" t="s">
        <v>3521</v>
      </c>
      <c r="B233" t="s">
        <v>3522</v>
      </c>
      <c r="C233">
        <v>232</v>
      </c>
      <c r="D233" t="s">
        <v>1959</v>
      </c>
      <c r="E233">
        <v>722</v>
      </c>
      <c r="F233">
        <v>497064858</v>
      </c>
      <c r="G233" t="s">
        <v>1502</v>
      </c>
      <c r="H233" t="s">
        <v>1503</v>
      </c>
      <c r="I233" t="s">
        <v>258</v>
      </c>
      <c r="K233" t="s">
        <v>259</v>
      </c>
      <c r="L233" t="s">
        <v>1504</v>
      </c>
      <c r="M233" t="s">
        <v>1417</v>
      </c>
    </row>
    <row r="234" spans="1:13" x14ac:dyDescent="0.25">
      <c r="A234" t="s">
        <v>3523</v>
      </c>
      <c r="B234" t="s">
        <v>441</v>
      </c>
      <c r="C234">
        <v>233</v>
      </c>
      <c r="D234" t="s">
        <v>1959</v>
      </c>
      <c r="E234">
        <v>722</v>
      </c>
      <c r="F234">
        <v>497064858</v>
      </c>
      <c r="G234" t="s">
        <v>1502</v>
      </c>
      <c r="H234" t="s">
        <v>1503</v>
      </c>
      <c r="I234" t="s">
        <v>258</v>
      </c>
      <c r="K234" t="s">
        <v>259</v>
      </c>
      <c r="L234" t="s">
        <v>1504</v>
      </c>
      <c r="M234" t="s">
        <v>1417</v>
      </c>
    </row>
    <row r="235" spans="1:13" x14ac:dyDescent="0.25">
      <c r="A235" t="s">
        <v>3488</v>
      </c>
      <c r="B235" t="s">
        <v>3524</v>
      </c>
      <c r="C235">
        <v>234</v>
      </c>
      <c r="D235" t="s">
        <v>1959</v>
      </c>
      <c r="E235">
        <v>724</v>
      </c>
      <c r="F235">
        <v>498548891</v>
      </c>
      <c r="G235" t="s">
        <v>1507</v>
      </c>
      <c r="H235" t="s">
        <v>1508</v>
      </c>
      <c r="I235" t="s">
        <v>258</v>
      </c>
      <c r="K235" t="s">
        <v>259</v>
      </c>
      <c r="L235" t="s">
        <v>632</v>
      </c>
      <c r="M235" t="s">
        <v>1417</v>
      </c>
    </row>
    <row r="236" spans="1:13" x14ac:dyDescent="0.25">
      <c r="A236" t="s">
        <v>3525</v>
      </c>
      <c r="B236" t="s">
        <v>3526</v>
      </c>
      <c r="C236">
        <v>235</v>
      </c>
      <c r="D236" t="s">
        <v>1959</v>
      </c>
      <c r="E236">
        <v>725</v>
      </c>
      <c r="F236">
        <v>498577984</v>
      </c>
      <c r="G236" t="s">
        <v>1509</v>
      </c>
      <c r="H236" t="s">
        <v>1510</v>
      </c>
      <c r="I236" t="s">
        <v>258</v>
      </c>
      <c r="K236" t="s">
        <v>259</v>
      </c>
      <c r="L236" t="s">
        <v>1408</v>
      </c>
      <c r="M236" t="s">
        <v>1417</v>
      </c>
    </row>
    <row r="237" spans="1:13" x14ac:dyDescent="0.25">
      <c r="A237" t="s">
        <v>3527</v>
      </c>
      <c r="B237" t="s">
        <v>3528</v>
      </c>
      <c r="C237">
        <v>236</v>
      </c>
      <c r="D237" t="s">
        <v>1959</v>
      </c>
      <c r="E237">
        <v>725</v>
      </c>
      <c r="F237">
        <v>498577984</v>
      </c>
      <c r="G237" t="s">
        <v>1509</v>
      </c>
      <c r="H237" t="s">
        <v>1510</v>
      </c>
      <c r="I237" t="s">
        <v>258</v>
      </c>
      <c r="K237" t="s">
        <v>259</v>
      </c>
      <c r="L237" t="s">
        <v>1408</v>
      </c>
      <c r="M237" t="s">
        <v>1417</v>
      </c>
    </row>
    <row r="238" spans="1:13" x14ac:dyDescent="0.25">
      <c r="A238" t="s">
        <v>3529</v>
      </c>
      <c r="B238" t="s">
        <v>2396</v>
      </c>
      <c r="C238">
        <v>237</v>
      </c>
      <c r="D238" t="s">
        <v>1959</v>
      </c>
      <c r="E238">
        <v>725</v>
      </c>
      <c r="F238">
        <v>498577984</v>
      </c>
      <c r="G238" t="s">
        <v>1509</v>
      </c>
      <c r="H238" t="s">
        <v>1510</v>
      </c>
      <c r="I238" t="s">
        <v>258</v>
      </c>
      <c r="K238" t="s">
        <v>259</v>
      </c>
      <c r="L238" t="s">
        <v>1408</v>
      </c>
      <c r="M238" t="s">
        <v>1417</v>
      </c>
    </row>
    <row r="239" spans="1:13" x14ac:dyDescent="0.25">
      <c r="A239" t="s">
        <v>3530</v>
      </c>
      <c r="B239" t="s">
        <v>280</v>
      </c>
      <c r="C239">
        <v>238</v>
      </c>
      <c r="D239" t="s">
        <v>1959</v>
      </c>
      <c r="E239">
        <v>730</v>
      </c>
      <c r="F239">
        <v>499365535</v>
      </c>
      <c r="G239" t="s">
        <v>1517</v>
      </c>
      <c r="H239" t="s">
        <v>1518</v>
      </c>
      <c r="I239" t="s">
        <v>258</v>
      </c>
      <c r="K239" t="s">
        <v>259</v>
      </c>
      <c r="L239" t="s">
        <v>1463</v>
      </c>
      <c r="M239" t="s">
        <v>1417</v>
      </c>
    </row>
    <row r="240" spans="1:13" x14ac:dyDescent="0.25">
      <c r="A240" t="s">
        <v>3531</v>
      </c>
      <c r="B240" t="s">
        <v>284</v>
      </c>
      <c r="C240">
        <v>239</v>
      </c>
      <c r="D240" t="s">
        <v>1959</v>
      </c>
      <c r="E240">
        <v>734</v>
      </c>
      <c r="F240">
        <v>501540520</v>
      </c>
      <c r="G240" t="s">
        <v>1525</v>
      </c>
      <c r="H240" t="s">
        <v>1526</v>
      </c>
      <c r="I240" t="s">
        <v>294</v>
      </c>
      <c r="K240" t="s">
        <v>259</v>
      </c>
      <c r="L240" t="s">
        <v>1472</v>
      </c>
      <c r="M240" t="s">
        <v>1417</v>
      </c>
    </row>
    <row r="241" spans="1:13" x14ac:dyDescent="0.25">
      <c r="A241" t="s">
        <v>3532</v>
      </c>
      <c r="B241" t="s">
        <v>501</v>
      </c>
      <c r="C241">
        <v>240</v>
      </c>
      <c r="D241" t="s">
        <v>1959</v>
      </c>
      <c r="E241">
        <v>734</v>
      </c>
      <c r="F241">
        <v>501540520</v>
      </c>
      <c r="G241" t="s">
        <v>1525</v>
      </c>
      <c r="H241" t="s">
        <v>1526</v>
      </c>
      <c r="I241" t="s">
        <v>294</v>
      </c>
      <c r="K241" t="s">
        <v>259</v>
      </c>
      <c r="L241" t="s">
        <v>1472</v>
      </c>
      <c r="M241" t="s">
        <v>1417</v>
      </c>
    </row>
    <row r="242" spans="1:13" x14ac:dyDescent="0.25">
      <c r="A242" t="s">
        <v>3533</v>
      </c>
      <c r="B242" t="s">
        <v>965</v>
      </c>
      <c r="C242">
        <v>241</v>
      </c>
      <c r="D242" t="s">
        <v>1959</v>
      </c>
      <c r="E242">
        <v>734</v>
      </c>
      <c r="F242">
        <v>501540520</v>
      </c>
      <c r="G242" t="s">
        <v>1525</v>
      </c>
      <c r="H242" t="s">
        <v>1526</v>
      </c>
      <c r="I242" t="s">
        <v>294</v>
      </c>
      <c r="K242" t="s">
        <v>259</v>
      </c>
      <c r="L242" t="s">
        <v>1472</v>
      </c>
      <c r="M242" t="s">
        <v>1417</v>
      </c>
    </row>
    <row r="243" spans="1:13" x14ac:dyDescent="0.25">
      <c r="A243" t="s">
        <v>3534</v>
      </c>
      <c r="B243" t="s">
        <v>3224</v>
      </c>
      <c r="C243">
        <v>242</v>
      </c>
      <c r="D243" t="s">
        <v>1959</v>
      </c>
      <c r="E243">
        <v>734</v>
      </c>
      <c r="F243">
        <v>501540520</v>
      </c>
      <c r="G243" t="s">
        <v>1525</v>
      </c>
      <c r="H243" t="s">
        <v>1526</v>
      </c>
      <c r="I243" t="s">
        <v>294</v>
      </c>
      <c r="K243" t="s">
        <v>259</v>
      </c>
      <c r="L243" t="s">
        <v>1472</v>
      </c>
      <c r="M243" t="s">
        <v>1417</v>
      </c>
    </row>
    <row r="244" spans="1:13" x14ac:dyDescent="0.25">
      <c r="A244" t="s">
        <v>3535</v>
      </c>
      <c r="B244" t="s">
        <v>3536</v>
      </c>
      <c r="C244">
        <v>243</v>
      </c>
      <c r="D244" t="s">
        <v>1959</v>
      </c>
      <c r="E244">
        <v>734</v>
      </c>
      <c r="F244">
        <v>501540520</v>
      </c>
      <c r="G244" t="s">
        <v>1525</v>
      </c>
      <c r="H244" t="s">
        <v>1526</v>
      </c>
      <c r="I244" t="s">
        <v>294</v>
      </c>
      <c r="K244" t="s">
        <v>259</v>
      </c>
      <c r="L244" t="s">
        <v>1472</v>
      </c>
      <c r="M244" t="s">
        <v>1417</v>
      </c>
    </row>
    <row r="245" spans="1:13" x14ac:dyDescent="0.25">
      <c r="A245" t="s">
        <v>3537</v>
      </c>
      <c r="C245">
        <v>244</v>
      </c>
      <c r="D245" t="s">
        <v>1959</v>
      </c>
      <c r="E245">
        <v>735</v>
      </c>
      <c r="F245">
        <v>501657722</v>
      </c>
      <c r="G245" t="s">
        <v>1528</v>
      </c>
      <c r="H245" t="s">
        <v>1529</v>
      </c>
      <c r="I245" t="s">
        <v>258</v>
      </c>
      <c r="K245" t="s">
        <v>259</v>
      </c>
      <c r="L245" t="s">
        <v>1530</v>
      </c>
      <c r="M245" t="s">
        <v>1417</v>
      </c>
    </row>
    <row r="246" spans="1:13" x14ac:dyDescent="0.25">
      <c r="A246" t="s">
        <v>3538</v>
      </c>
      <c r="B246" t="s">
        <v>3539</v>
      </c>
      <c r="C246">
        <v>245</v>
      </c>
      <c r="D246" t="s">
        <v>1959</v>
      </c>
      <c r="E246">
        <v>738</v>
      </c>
      <c r="F246">
        <v>503409296</v>
      </c>
      <c r="G246" t="s">
        <v>1536</v>
      </c>
      <c r="H246" t="s">
        <v>1537</v>
      </c>
      <c r="K246" t="s">
        <v>259</v>
      </c>
      <c r="L246" t="s">
        <v>736</v>
      </c>
      <c r="M246" t="s">
        <v>1417</v>
      </c>
    </row>
    <row r="247" spans="1:13" x14ac:dyDescent="0.25">
      <c r="A247" t="s">
        <v>3540</v>
      </c>
      <c r="B247" t="s">
        <v>2055</v>
      </c>
      <c r="C247">
        <v>246</v>
      </c>
      <c r="D247" t="s">
        <v>1959</v>
      </c>
      <c r="E247">
        <v>745</v>
      </c>
      <c r="F247">
        <v>505596141</v>
      </c>
      <c r="G247" t="s">
        <v>1550</v>
      </c>
      <c r="H247" t="s">
        <v>1551</v>
      </c>
      <c r="I247" t="s">
        <v>258</v>
      </c>
      <c r="K247" t="s">
        <v>259</v>
      </c>
      <c r="L247" t="s">
        <v>632</v>
      </c>
      <c r="M247" t="s">
        <v>1417</v>
      </c>
    </row>
    <row r="248" spans="1:13" x14ac:dyDescent="0.25">
      <c r="A248" t="s">
        <v>3541</v>
      </c>
      <c r="B248" t="s">
        <v>3542</v>
      </c>
      <c r="C248">
        <v>247</v>
      </c>
      <c r="D248" t="s">
        <v>1959</v>
      </c>
      <c r="E248">
        <v>750</v>
      </c>
      <c r="F248">
        <v>509311772</v>
      </c>
      <c r="G248" t="s">
        <v>1560</v>
      </c>
      <c r="H248" t="s">
        <v>1561</v>
      </c>
      <c r="K248" t="s">
        <v>259</v>
      </c>
      <c r="L248" t="s">
        <v>916</v>
      </c>
      <c r="M248" t="s">
        <v>1417</v>
      </c>
    </row>
    <row r="249" spans="1:13" x14ac:dyDescent="0.25">
      <c r="A249" t="s">
        <v>3543</v>
      </c>
      <c r="B249" t="s">
        <v>3542</v>
      </c>
      <c r="C249">
        <v>248</v>
      </c>
      <c r="D249" t="s">
        <v>1959</v>
      </c>
      <c r="E249">
        <v>750</v>
      </c>
      <c r="F249">
        <v>509311772</v>
      </c>
      <c r="G249" t="s">
        <v>1560</v>
      </c>
      <c r="H249" t="s">
        <v>1561</v>
      </c>
      <c r="K249" t="s">
        <v>259</v>
      </c>
      <c r="L249" t="s">
        <v>916</v>
      </c>
      <c r="M249" t="s">
        <v>1417</v>
      </c>
    </row>
    <row r="250" spans="1:13" x14ac:dyDescent="0.25">
      <c r="A250" t="s">
        <v>3544</v>
      </c>
      <c r="B250" t="s">
        <v>3545</v>
      </c>
      <c r="C250">
        <v>249</v>
      </c>
      <c r="D250" t="s">
        <v>1959</v>
      </c>
      <c r="E250">
        <v>754</v>
      </c>
      <c r="F250">
        <v>510802532</v>
      </c>
      <c r="G250" t="s">
        <v>1573</v>
      </c>
      <c r="H250" t="s">
        <v>1574</v>
      </c>
      <c r="K250" t="s">
        <v>259</v>
      </c>
      <c r="L250" t="s">
        <v>1572</v>
      </c>
      <c r="M250" t="s">
        <v>1417</v>
      </c>
    </row>
    <row r="251" spans="1:13" x14ac:dyDescent="0.25">
      <c r="A251" t="s">
        <v>3546</v>
      </c>
      <c r="B251" t="s">
        <v>3547</v>
      </c>
      <c r="C251">
        <v>250</v>
      </c>
      <c r="D251" t="s">
        <v>1959</v>
      </c>
      <c r="E251">
        <v>755</v>
      </c>
      <c r="F251">
        <v>512866906</v>
      </c>
      <c r="G251" t="s">
        <v>1575</v>
      </c>
      <c r="H251" t="s">
        <v>1576</v>
      </c>
      <c r="I251" t="s">
        <v>258</v>
      </c>
      <c r="K251" t="s">
        <v>259</v>
      </c>
      <c r="L251" t="s">
        <v>1185</v>
      </c>
      <c r="M251" t="s">
        <v>1417</v>
      </c>
    </row>
    <row r="252" spans="1:13" x14ac:dyDescent="0.25">
      <c r="A252" t="s">
        <v>3548</v>
      </c>
      <c r="B252" t="s">
        <v>3549</v>
      </c>
      <c r="C252">
        <v>251</v>
      </c>
      <c r="D252" t="s">
        <v>1959</v>
      </c>
      <c r="E252">
        <v>755</v>
      </c>
      <c r="F252">
        <v>512866906</v>
      </c>
      <c r="G252" t="s">
        <v>1575</v>
      </c>
      <c r="H252" t="s">
        <v>1576</v>
      </c>
      <c r="I252" t="s">
        <v>258</v>
      </c>
      <c r="K252" t="s">
        <v>259</v>
      </c>
      <c r="L252" t="s">
        <v>1185</v>
      </c>
      <c r="M252" t="s">
        <v>1417</v>
      </c>
    </row>
    <row r="253" spans="1:13" x14ac:dyDescent="0.25">
      <c r="A253" t="s">
        <v>3550</v>
      </c>
      <c r="B253" t="s">
        <v>2416</v>
      </c>
      <c r="C253">
        <v>252</v>
      </c>
      <c r="D253" t="s">
        <v>1959</v>
      </c>
      <c r="E253">
        <v>759</v>
      </c>
      <c r="F253">
        <v>516901339</v>
      </c>
      <c r="G253" t="s">
        <v>1585</v>
      </c>
      <c r="H253" t="s">
        <v>1586</v>
      </c>
      <c r="K253" t="s">
        <v>259</v>
      </c>
      <c r="L253" t="s">
        <v>1408</v>
      </c>
      <c r="M253" t="s">
        <v>1417</v>
      </c>
    </row>
    <row r="254" spans="1:13" x14ac:dyDescent="0.25">
      <c r="A254" t="s">
        <v>3551</v>
      </c>
      <c r="B254" t="s">
        <v>2416</v>
      </c>
      <c r="C254">
        <v>253</v>
      </c>
      <c r="D254" t="s">
        <v>1959</v>
      </c>
      <c r="E254">
        <v>759</v>
      </c>
      <c r="F254">
        <v>516901339</v>
      </c>
      <c r="G254" t="s">
        <v>1585</v>
      </c>
      <c r="H254" t="s">
        <v>1586</v>
      </c>
      <c r="K254" t="s">
        <v>259</v>
      </c>
      <c r="L254" t="s">
        <v>1408</v>
      </c>
      <c r="M254" t="s">
        <v>1417</v>
      </c>
    </row>
    <row r="255" spans="1:13" x14ac:dyDescent="0.25">
      <c r="A255" t="s">
        <v>3552</v>
      </c>
      <c r="B255" t="s">
        <v>2416</v>
      </c>
      <c r="C255">
        <v>254</v>
      </c>
      <c r="D255" t="s">
        <v>1959</v>
      </c>
      <c r="E255">
        <v>759</v>
      </c>
      <c r="F255">
        <v>516901339</v>
      </c>
      <c r="G255" t="s">
        <v>1585</v>
      </c>
      <c r="H255" t="s">
        <v>1586</v>
      </c>
      <c r="K255" t="s">
        <v>259</v>
      </c>
      <c r="L255" t="s">
        <v>1408</v>
      </c>
      <c r="M255" t="s">
        <v>1417</v>
      </c>
    </row>
    <row r="256" spans="1:13" x14ac:dyDescent="0.25">
      <c r="A256" t="s">
        <v>3553</v>
      </c>
      <c r="B256" t="s">
        <v>306</v>
      </c>
      <c r="C256">
        <v>255</v>
      </c>
      <c r="D256" t="s">
        <v>1959</v>
      </c>
      <c r="E256">
        <v>763</v>
      </c>
      <c r="F256">
        <v>518670068</v>
      </c>
      <c r="G256" t="s">
        <v>1594</v>
      </c>
      <c r="H256" t="s">
        <v>1595</v>
      </c>
      <c r="K256" t="s">
        <v>259</v>
      </c>
      <c r="L256" t="s">
        <v>1596</v>
      </c>
      <c r="M256" t="s">
        <v>1417</v>
      </c>
    </row>
    <row r="257" spans="1:13" x14ac:dyDescent="0.25">
      <c r="A257" t="s">
        <v>3554</v>
      </c>
      <c r="B257" t="s">
        <v>3555</v>
      </c>
      <c r="C257">
        <v>256</v>
      </c>
      <c r="D257" t="s">
        <v>1959</v>
      </c>
      <c r="E257">
        <v>766</v>
      </c>
      <c r="F257">
        <v>526340059</v>
      </c>
      <c r="G257" t="s">
        <v>1604</v>
      </c>
      <c r="H257" t="s">
        <v>1605</v>
      </c>
      <c r="K257" t="s">
        <v>259</v>
      </c>
      <c r="L257" t="s">
        <v>712</v>
      </c>
      <c r="M257" t="s">
        <v>1417</v>
      </c>
    </row>
    <row r="258" spans="1:13" x14ac:dyDescent="0.25">
      <c r="A258" t="s">
        <v>3556</v>
      </c>
      <c r="B258" t="s">
        <v>544</v>
      </c>
      <c r="C258">
        <v>257</v>
      </c>
      <c r="D258" t="s">
        <v>1959</v>
      </c>
      <c r="E258">
        <v>770</v>
      </c>
      <c r="F258">
        <v>527110563</v>
      </c>
      <c r="G258" t="s">
        <v>1612</v>
      </c>
      <c r="H258" t="s">
        <v>1613</v>
      </c>
      <c r="K258" t="s">
        <v>259</v>
      </c>
      <c r="L258" t="s">
        <v>916</v>
      </c>
      <c r="M258" t="s">
        <v>1417</v>
      </c>
    </row>
    <row r="259" spans="1:13" x14ac:dyDescent="0.25">
      <c r="A259" t="s">
        <v>3557</v>
      </c>
      <c r="B259" t="s">
        <v>2047</v>
      </c>
      <c r="C259">
        <v>258</v>
      </c>
      <c r="D259" t="s">
        <v>1959</v>
      </c>
      <c r="E259">
        <v>772</v>
      </c>
      <c r="F259">
        <v>527126377</v>
      </c>
      <c r="G259" t="s">
        <v>1617</v>
      </c>
      <c r="H259" t="s">
        <v>1618</v>
      </c>
      <c r="K259" t="s">
        <v>259</v>
      </c>
      <c r="L259" t="s">
        <v>417</v>
      </c>
      <c r="M259" t="s">
        <v>1417</v>
      </c>
    </row>
    <row r="260" spans="1:13" x14ac:dyDescent="0.25">
      <c r="A260" t="s">
        <v>3558</v>
      </c>
      <c r="B260" t="s">
        <v>280</v>
      </c>
      <c r="C260">
        <v>259</v>
      </c>
      <c r="D260" t="s">
        <v>1959</v>
      </c>
      <c r="E260">
        <v>781</v>
      </c>
      <c r="F260">
        <v>529596507</v>
      </c>
      <c r="G260" t="s">
        <v>1636</v>
      </c>
      <c r="H260" t="s">
        <v>1637</v>
      </c>
      <c r="I260" t="s">
        <v>258</v>
      </c>
      <c r="K260" t="s">
        <v>259</v>
      </c>
      <c r="L260" t="s">
        <v>298</v>
      </c>
      <c r="M260" t="s">
        <v>1417</v>
      </c>
    </row>
    <row r="261" spans="1:13" x14ac:dyDescent="0.25">
      <c r="A261" t="s">
        <v>3559</v>
      </c>
      <c r="B261" t="s">
        <v>280</v>
      </c>
      <c r="C261">
        <v>260</v>
      </c>
      <c r="D261" t="s">
        <v>1959</v>
      </c>
      <c r="E261">
        <v>781</v>
      </c>
      <c r="F261">
        <v>529596507</v>
      </c>
      <c r="G261" t="s">
        <v>1636</v>
      </c>
      <c r="H261" t="s">
        <v>1637</v>
      </c>
      <c r="I261" t="s">
        <v>258</v>
      </c>
      <c r="K261" t="s">
        <v>259</v>
      </c>
      <c r="L261" t="s">
        <v>298</v>
      </c>
      <c r="M261" t="s">
        <v>1417</v>
      </c>
    </row>
    <row r="262" spans="1:13" x14ac:dyDescent="0.25">
      <c r="A262" t="s">
        <v>3560</v>
      </c>
      <c r="B262" t="s">
        <v>280</v>
      </c>
      <c r="C262">
        <v>261</v>
      </c>
      <c r="D262" t="s">
        <v>1959</v>
      </c>
      <c r="E262">
        <v>781</v>
      </c>
      <c r="F262">
        <v>529596507</v>
      </c>
      <c r="G262" t="s">
        <v>1636</v>
      </c>
      <c r="H262" t="s">
        <v>1637</v>
      </c>
      <c r="I262" t="s">
        <v>258</v>
      </c>
      <c r="K262" t="s">
        <v>259</v>
      </c>
      <c r="L262" t="s">
        <v>298</v>
      </c>
      <c r="M262" t="s">
        <v>1417</v>
      </c>
    </row>
    <row r="263" spans="1:13" x14ac:dyDescent="0.25">
      <c r="A263" t="s">
        <v>3561</v>
      </c>
      <c r="B263" t="s">
        <v>3562</v>
      </c>
      <c r="C263">
        <v>262</v>
      </c>
      <c r="D263" t="s">
        <v>1959</v>
      </c>
      <c r="E263">
        <v>781</v>
      </c>
      <c r="F263">
        <v>529596507</v>
      </c>
      <c r="G263" t="s">
        <v>1636</v>
      </c>
      <c r="H263" t="s">
        <v>1637</v>
      </c>
      <c r="I263" t="s">
        <v>258</v>
      </c>
      <c r="K263" t="s">
        <v>259</v>
      </c>
      <c r="L263" t="s">
        <v>298</v>
      </c>
      <c r="M263" t="s">
        <v>1417</v>
      </c>
    </row>
    <row r="264" spans="1:13" x14ac:dyDescent="0.25">
      <c r="A264" t="s">
        <v>3563</v>
      </c>
      <c r="B264" t="s">
        <v>306</v>
      </c>
      <c r="C264">
        <v>263</v>
      </c>
      <c r="D264" t="s">
        <v>1959</v>
      </c>
      <c r="E264">
        <v>783</v>
      </c>
      <c r="F264">
        <v>537764224</v>
      </c>
      <c r="G264" t="s">
        <v>1640</v>
      </c>
      <c r="H264" t="s">
        <v>1641</v>
      </c>
      <c r="I264" t="s">
        <v>264</v>
      </c>
      <c r="K264" t="s">
        <v>259</v>
      </c>
      <c r="L264" t="s">
        <v>397</v>
      </c>
      <c r="M264" t="s">
        <v>1417</v>
      </c>
    </row>
    <row r="265" spans="1:13" x14ac:dyDescent="0.25">
      <c r="A265" t="s">
        <v>3564</v>
      </c>
      <c r="B265" t="s">
        <v>3565</v>
      </c>
      <c r="C265">
        <v>264</v>
      </c>
      <c r="D265" t="s">
        <v>1959</v>
      </c>
      <c r="E265">
        <v>786</v>
      </c>
      <c r="F265">
        <v>544811154</v>
      </c>
      <c r="G265" t="s">
        <v>1646</v>
      </c>
      <c r="H265" t="s">
        <v>1647</v>
      </c>
      <c r="I265" t="s">
        <v>258</v>
      </c>
      <c r="K265" t="s">
        <v>259</v>
      </c>
      <c r="L265" t="s">
        <v>417</v>
      </c>
      <c r="M265" t="s">
        <v>1417</v>
      </c>
    </row>
    <row r="266" spans="1:13" x14ac:dyDescent="0.25">
      <c r="A266" t="s">
        <v>3566</v>
      </c>
      <c r="B266" t="s">
        <v>3567</v>
      </c>
      <c r="C266">
        <v>265</v>
      </c>
      <c r="D266" t="s">
        <v>1959</v>
      </c>
      <c r="E266">
        <v>790</v>
      </c>
      <c r="F266">
        <v>546602436</v>
      </c>
      <c r="G266" t="s">
        <v>1654</v>
      </c>
      <c r="H266" t="s">
        <v>1655</v>
      </c>
      <c r="I266" t="s">
        <v>258</v>
      </c>
      <c r="K266" t="s">
        <v>259</v>
      </c>
      <c r="L266" t="s">
        <v>1353</v>
      </c>
      <c r="M266" t="s">
        <v>1417</v>
      </c>
    </row>
    <row r="267" spans="1:13" x14ac:dyDescent="0.25">
      <c r="A267" t="s">
        <v>3568</v>
      </c>
      <c r="B267" t="s">
        <v>3569</v>
      </c>
      <c r="C267">
        <v>266</v>
      </c>
      <c r="D267" t="s">
        <v>1959</v>
      </c>
      <c r="E267">
        <v>795</v>
      </c>
      <c r="F267">
        <v>550856161</v>
      </c>
      <c r="G267" t="s">
        <v>1664</v>
      </c>
      <c r="H267" t="s">
        <v>1665</v>
      </c>
      <c r="K267" t="s">
        <v>259</v>
      </c>
      <c r="L267" t="s">
        <v>298</v>
      </c>
      <c r="M267" t="s">
        <v>1417</v>
      </c>
    </row>
    <row r="268" spans="1:13" x14ac:dyDescent="0.25">
      <c r="A268" t="s">
        <v>3570</v>
      </c>
      <c r="B268" t="s">
        <v>3571</v>
      </c>
      <c r="C268">
        <v>267</v>
      </c>
      <c r="D268" t="s">
        <v>1959</v>
      </c>
      <c r="E268">
        <v>795</v>
      </c>
      <c r="F268">
        <v>550856161</v>
      </c>
      <c r="G268" t="s">
        <v>1664</v>
      </c>
      <c r="H268" t="s">
        <v>1665</v>
      </c>
      <c r="K268" t="s">
        <v>259</v>
      </c>
      <c r="L268" t="s">
        <v>298</v>
      </c>
      <c r="M268" t="s">
        <v>1417</v>
      </c>
    </row>
    <row r="269" spans="1:13" x14ac:dyDescent="0.25">
      <c r="A269" t="s">
        <v>3572</v>
      </c>
      <c r="B269" t="s">
        <v>2047</v>
      </c>
      <c r="C269">
        <v>268</v>
      </c>
      <c r="D269" t="s">
        <v>1959</v>
      </c>
      <c r="E269">
        <v>804</v>
      </c>
      <c r="F269">
        <v>564346296</v>
      </c>
      <c r="G269" t="s">
        <v>1683</v>
      </c>
      <c r="H269" t="s">
        <v>1684</v>
      </c>
      <c r="K269" t="s">
        <v>259</v>
      </c>
      <c r="L269" t="s">
        <v>1596</v>
      </c>
      <c r="M269" t="s">
        <v>1417</v>
      </c>
    </row>
    <row r="270" spans="1:13" x14ac:dyDescent="0.25">
      <c r="A270" t="s">
        <v>3573</v>
      </c>
      <c r="B270" t="s">
        <v>3574</v>
      </c>
      <c r="C270">
        <v>269</v>
      </c>
      <c r="D270" t="s">
        <v>1959</v>
      </c>
      <c r="E270">
        <v>805</v>
      </c>
      <c r="F270">
        <v>565072516</v>
      </c>
      <c r="G270" t="s">
        <v>1685</v>
      </c>
      <c r="H270" t="s">
        <v>1686</v>
      </c>
      <c r="K270" t="s">
        <v>259</v>
      </c>
      <c r="L270" t="s">
        <v>1408</v>
      </c>
      <c r="M270" t="s">
        <v>1417</v>
      </c>
    </row>
    <row r="271" spans="1:13" x14ac:dyDescent="0.25">
      <c r="A271" t="s">
        <v>3575</v>
      </c>
      <c r="B271" t="s">
        <v>280</v>
      </c>
      <c r="C271">
        <v>270</v>
      </c>
      <c r="D271" t="s">
        <v>1959</v>
      </c>
      <c r="E271">
        <v>806</v>
      </c>
      <c r="F271">
        <v>565224881</v>
      </c>
      <c r="G271" t="s">
        <v>1687</v>
      </c>
      <c r="H271" t="s">
        <v>1688</v>
      </c>
      <c r="I271" t="s">
        <v>258</v>
      </c>
      <c r="K271" t="s">
        <v>259</v>
      </c>
      <c r="L271" t="s">
        <v>1689</v>
      </c>
      <c r="M271" t="s">
        <v>1417</v>
      </c>
    </row>
    <row r="272" spans="1:13" x14ac:dyDescent="0.25">
      <c r="A272" t="s">
        <v>3576</v>
      </c>
      <c r="B272" t="s">
        <v>280</v>
      </c>
      <c r="C272">
        <v>271</v>
      </c>
      <c r="D272" t="s">
        <v>1959</v>
      </c>
      <c r="E272">
        <v>808</v>
      </c>
      <c r="F272">
        <v>566010858</v>
      </c>
      <c r="G272" t="s">
        <v>1692</v>
      </c>
      <c r="H272" t="s">
        <v>1693</v>
      </c>
      <c r="K272" t="s">
        <v>259</v>
      </c>
      <c r="L272" t="s">
        <v>1185</v>
      </c>
      <c r="M272" t="s">
        <v>1417</v>
      </c>
    </row>
    <row r="273" spans="1:13" x14ac:dyDescent="0.25">
      <c r="A273" t="s">
        <v>3577</v>
      </c>
      <c r="B273" t="s">
        <v>3578</v>
      </c>
      <c r="C273">
        <v>272</v>
      </c>
      <c r="D273" t="s">
        <v>1959</v>
      </c>
      <c r="E273">
        <v>808</v>
      </c>
      <c r="F273">
        <v>566010858</v>
      </c>
      <c r="G273" t="s">
        <v>1692</v>
      </c>
      <c r="H273" t="s">
        <v>1693</v>
      </c>
      <c r="K273" t="s">
        <v>259</v>
      </c>
      <c r="L273" t="s">
        <v>1185</v>
      </c>
      <c r="M273" t="s">
        <v>1417</v>
      </c>
    </row>
    <row r="274" spans="1:13" x14ac:dyDescent="0.25">
      <c r="A274" t="s">
        <v>3579</v>
      </c>
      <c r="B274" t="s">
        <v>276</v>
      </c>
      <c r="C274">
        <v>273</v>
      </c>
      <c r="D274" t="s">
        <v>1959</v>
      </c>
      <c r="E274">
        <v>808</v>
      </c>
      <c r="F274">
        <v>566010858</v>
      </c>
      <c r="G274" t="s">
        <v>1692</v>
      </c>
      <c r="H274" t="s">
        <v>1693</v>
      </c>
      <c r="K274" t="s">
        <v>259</v>
      </c>
      <c r="L274" t="s">
        <v>1185</v>
      </c>
      <c r="M274" t="s">
        <v>1417</v>
      </c>
    </row>
    <row r="275" spans="1:13" x14ac:dyDescent="0.25">
      <c r="A275" t="s">
        <v>3580</v>
      </c>
      <c r="B275" t="s">
        <v>825</v>
      </c>
      <c r="C275">
        <v>274</v>
      </c>
      <c r="D275" t="s">
        <v>1959</v>
      </c>
      <c r="E275">
        <v>808</v>
      </c>
      <c r="F275">
        <v>566010858</v>
      </c>
      <c r="G275" t="s">
        <v>1692</v>
      </c>
      <c r="H275" t="s">
        <v>1693</v>
      </c>
      <c r="K275" t="s">
        <v>259</v>
      </c>
      <c r="L275" t="s">
        <v>1185</v>
      </c>
      <c r="M275" t="s">
        <v>1417</v>
      </c>
    </row>
    <row r="276" spans="1:13" x14ac:dyDescent="0.25">
      <c r="A276" t="s">
        <v>3581</v>
      </c>
      <c r="B276" t="s">
        <v>3582</v>
      </c>
      <c r="C276">
        <v>275</v>
      </c>
      <c r="D276" t="s">
        <v>1959</v>
      </c>
      <c r="E276">
        <v>808</v>
      </c>
      <c r="F276">
        <v>566010858</v>
      </c>
      <c r="G276" t="s">
        <v>1692</v>
      </c>
      <c r="H276" t="s">
        <v>1693</v>
      </c>
      <c r="K276" t="s">
        <v>259</v>
      </c>
      <c r="L276" t="s">
        <v>1185</v>
      </c>
      <c r="M276" t="s">
        <v>1417</v>
      </c>
    </row>
    <row r="277" spans="1:13" x14ac:dyDescent="0.25">
      <c r="A277" t="s">
        <v>3583</v>
      </c>
      <c r="B277" t="s">
        <v>305</v>
      </c>
      <c r="C277">
        <v>276</v>
      </c>
      <c r="D277" t="s">
        <v>1959</v>
      </c>
      <c r="E277">
        <v>808</v>
      </c>
      <c r="F277">
        <v>566010858</v>
      </c>
      <c r="G277" t="s">
        <v>1692</v>
      </c>
      <c r="H277" t="s">
        <v>1693</v>
      </c>
      <c r="K277" t="s">
        <v>259</v>
      </c>
      <c r="L277" t="s">
        <v>1185</v>
      </c>
      <c r="M277" t="s">
        <v>1417</v>
      </c>
    </row>
    <row r="278" spans="1:13" x14ac:dyDescent="0.25">
      <c r="A278" t="s">
        <v>3584</v>
      </c>
      <c r="B278" t="s">
        <v>3585</v>
      </c>
      <c r="C278">
        <v>277</v>
      </c>
      <c r="D278" t="s">
        <v>1959</v>
      </c>
      <c r="E278">
        <v>815</v>
      </c>
      <c r="F278">
        <v>570431828</v>
      </c>
      <c r="G278" t="s">
        <v>1711</v>
      </c>
      <c r="H278" t="s">
        <v>1712</v>
      </c>
      <c r="K278" t="s">
        <v>259</v>
      </c>
      <c r="L278" t="s">
        <v>1708</v>
      </c>
      <c r="M278" t="s">
        <v>1417</v>
      </c>
    </row>
    <row r="279" spans="1:13" x14ac:dyDescent="0.25">
      <c r="A279" t="s">
        <v>3586</v>
      </c>
      <c r="B279" t="s">
        <v>3587</v>
      </c>
      <c r="C279">
        <v>278</v>
      </c>
      <c r="D279" t="s">
        <v>1959</v>
      </c>
      <c r="E279">
        <v>821</v>
      </c>
      <c r="F279">
        <v>572389142</v>
      </c>
      <c r="G279" t="s">
        <v>1744</v>
      </c>
      <c r="H279" t="s">
        <v>1745</v>
      </c>
      <c r="I279" t="s">
        <v>264</v>
      </c>
      <c r="K279" t="s">
        <v>259</v>
      </c>
      <c r="L279" t="s">
        <v>1703</v>
      </c>
      <c r="M279" t="s">
        <v>1417</v>
      </c>
    </row>
    <row r="280" spans="1:13" x14ac:dyDescent="0.25">
      <c r="A280" t="s">
        <v>3588</v>
      </c>
      <c r="B280" t="s">
        <v>3273</v>
      </c>
      <c r="C280">
        <v>279</v>
      </c>
      <c r="D280" t="s">
        <v>1959</v>
      </c>
      <c r="E280">
        <v>822</v>
      </c>
      <c r="F280">
        <v>577106647</v>
      </c>
      <c r="G280" t="s">
        <v>1759</v>
      </c>
      <c r="H280" t="s">
        <v>1760</v>
      </c>
      <c r="K280" t="s">
        <v>259</v>
      </c>
      <c r="L280" t="s">
        <v>1073</v>
      </c>
      <c r="M280" t="s">
        <v>1417</v>
      </c>
    </row>
    <row r="281" spans="1:13" x14ac:dyDescent="0.25">
      <c r="A281" t="s">
        <v>3589</v>
      </c>
      <c r="B281" t="s">
        <v>3590</v>
      </c>
      <c r="C281">
        <v>280</v>
      </c>
      <c r="D281" t="s">
        <v>1959</v>
      </c>
      <c r="E281">
        <v>822</v>
      </c>
      <c r="F281">
        <v>577106647</v>
      </c>
      <c r="G281" t="s">
        <v>1759</v>
      </c>
      <c r="H281" t="s">
        <v>1760</v>
      </c>
      <c r="K281" t="s">
        <v>259</v>
      </c>
      <c r="L281" t="s">
        <v>1073</v>
      </c>
      <c r="M281" t="s">
        <v>1417</v>
      </c>
    </row>
    <row r="282" spans="1:13" x14ac:dyDescent="0.25">
      <c r="A282" t="s">
        <v>3591</v>
      </c>
      <c r="B282" t="s">
        <v>3592</v>
      </c>
      <c r="C282">
        <v>281</v>
      </c>
      <c r="D282" t="s">
        <v>1959</v>
      </c>
      <c r="E282">
        <v>822</v>
      </c>
      <c r="F282">
        <v>577106647</v>
      </c>
      <c r="G282" t="s">
        <v>1759</v>
      </c>
      <c r="H282" t="s">
        <v>1760</v>
      </c>
      <c r="K282" t="s">
        <v>259</v>
      </c>
      <c r="L282" t="s">
        <v>1073</v>
      </c>
      <c r="M282" t="s">
        <v>1417</v>
      </c>
    </row>
    <row r="283" spans="1:13" x14ac:dyDescent="0.25">
      <c r="A283" t="s">
        <v>3593</v>
      </c>
      <c r="B283" t="s">
        <v>382</v>
      </c>
      <c r="C283">
        <v>282</v>
      </c>
      <c r="D283" t="s">
        <v>1959</v>
      </c>
      <c r="E283">
        <v>822</v>
      </c>
      <c r="F283">
        <v>577106647</v>
      </c>
      <c r="G283" t="s">
        <v>1759</v>
      </c>
      <c r="H283" t="s">
        <v>1760</v>
      </c>
      <c r="K283" t="s">
        <v>259</v>
      </c>
      <c r="L283" t="s">
        <v>1073</v>
      </c>
      <c r="M283" t="s">
        <v>1417</v>
      </c>
    </row>
    <row r="284" spans="1:13" x14ac:dyDescent="0.25">
      <c r="A284" t="s">
        <v>3594</v>
      </c>
      <c r="B284" t="s">
        <v>280</v>
      </c>
      <c r="C284">
        <v>283</v>
      </c>
      <c r="D284" t="s">
        <v>1959</v>
      </c>
      <c r="E284">
        <v>826</v>
      </c>
      <c r="F284">
        <v>578716741</v>
      </c>
      <c r="G284" t="s">
        <v>1786</v>
      </c>
      <c r="H284" t="s">
        <v>1787</v>
      </c>
      <c r="K284" t="s">
        <v>259</v>
      </c>
      <c r="L284" t="s">
        <v>1788</v>
      </c>
      <c r="M284" t="s">
        <v>1417</v>
      </c>
    </row>
    <row r="285" spans="1:13" x14ac:dyDescent="0.25">
      <c r="A285" t="s">
        <v>3595</v>
      </c>
      <c r="B285" t="s">
        <v>280</v>
      </c>
      <c r="C285">
        <v>284</v>
      </c>
      <c r="D285" t="s">
        <v>1959</v>
      </c>
      <c r="E285">
        <v>826</v>
      </c>
      <c r="F285">
        <v>578716741</v>
      </c>
      <c r="G285" t="s">
        <v>1786</v>
      </c>
      <c r="H285" t="s">
        <v>1787</v>
      </c>
      <c r="K285" t="s">
        <v>259</v>
      </c>
      <c r="L285" t="s">
        <v>1788</v>
      </c>
      <c r="M285" t="s">
        <v>1417</v>
      </c>
    </row>
    <row r="286" spans="1:13" x14ac:dyDescent="0.25">
      <c r="A286" t="s">
        <v>3596</v>
      </c>
      <c r="B286" t="s">
        <v>3597</v>
      </c>
      <c r="C286">
        <v>285</v>
      </c>
      <c r="D286" t="s">
        <v>1959</v>
      </c>
      <c r="E286">
        <v>826</v>
      </c>
      <c r="F286">
        <v>578716741</v>
      </c>
      <c r="G286" t="s">
        <v>1786</v>
      </c>
      <c r="H286" t="s">
        <v>1787</v>
      </c>
      <c r="K286" t="s">
        <v>259</v>
      </c>
      <c r="L286" t="s">
        <v>1788</v>
      </c>
      <c r="M286" t="s">
        <v>1417</v>
      </c>
    </row>
    <row r="287" spans="1:13" x14ac:dyDescent="0.25">
      <c r="A287" t="s">
        <v>3598</v>
      </c>
      <c r="B287" t="s">
        <v>1810</v>
      </c>
      <c r="C287">
        <v>286</v>
      </c>
      <c r="D287" t="s">
        <v>1959</v>
      </c>
      <c r="E287">
        <v>827</v>
      </c>
      <c r="F287">
        <v>581499223</v>
      </c>
      <c r="G287" t="s">
        <v>1800</v>
      </c>
      <c r="H287" t="s">
        <v>1801</v>
      </c>
      <c r="K287" t="s">
        <v>259</v>
      </c>
      <c r="L287" t="s">
        <v>525</v>
      </c>
      <c r="M287" t="s">
        <v>1417</v>
      </c>
    </row>
    <row r="288" spans="1:13" x14ac:dyDescent="0.25">
      <c r="A288" t="s">
        <v>3599</v>
      </c>
      <c r="B288" t="s">
        <v>1810</v>
      </c>
      <c r="C288">
        <v>287</v>
      </c>
      <c r="D288" t="s">
        <v>1959</v>
      </c>
      <c r="E288">
        <v>828</v>
      </c>
      <c r="F288">
        <v>583451712</v>
      </c>
      <c r="G288" t="s">
        <v>1814</v>
      </c>
      <c r="H288" t="s">
        <v>1815</v>
      </c>
      <c r="K288" t="s">
        <v>259</v>
      </c>
      <c r="L288" t="s">
        <v>1816</v>
      </c>
      <c r="M288" t="s">
        <v>1417</v>
      </c>
    </row>
    <row r="289" spans="1:13" x14ac:dyDescent="0.25">
      <c r="A289" t="s">
        <v>3600</v>
      </c>
      <c r="B289" t="s">
        <v>3601</v>
      </c>
      <c r="C289">
        <v>288</v>
      </c>
      <c r="D289" t="s">
        <v>1959</v>
      </c>
      <c r="E289">
        <v>838</v>
      </c>
      <c r="F289">
        <v>593647750</v>
      </c>
      <c r="G289" t="s">
        <v>1916</v>
      </c>
      <c r="H289" t="s">
        <v>1917</v>
      </c>
      <c r="K289" t="s">
        <v>259</v>
      </c>
      <c r="L289" t="s">
        <v>1353</v>
      </c>
      <c r="M289" t="s">
        <v>1417</v>
      </c>
    </row>
    <row r="290" spans="1:13" x14ac:dyDescent="0.25">
      <c r="A290" t="s">
        <v>3602</v>
      </c>
      <c r="B290" t="s">
        <v>3603</v>
      </c>
      <c r="C290">
        <v>289</v>
      </c>
      <c r="D290" t="s">
        <v>1959</v>
      </c>
      <c r="E290">
        <v>838</v>
      </c>
      <c r="F290">
        <v>593647750</v>
      </c>
      <c r="G290" t="s">
        <v>1916</v>
      </c>
      <c r="H290" t="s">
        <v>1917</v>
      </c>
      <c r="K290" t="s">
        <v>259</v>
      </c>
      <c r="L290" t="s">
        <v>1353</v>
      </c>
      <c r="M290" t="s">
        <v>1417</v>
      </c>
    </row>
    <row r="291" spans="1:13" x14ac:dyDescent="0.25">
      <c r="A291" t="s">
        <v>3604</v>
      </c>
      <c r="B291" t="s">
        <v>296</v>
      </c>
      <c r="C291">
        <v>290</v>
      </c>
      <c r="D291" t="s">
        <v>1959</v>
      </c>
      <c r="E291">
        <v>839</v>
      </c>
      <c r="F291">
        <v>594022648</v>
      </c>
      <c r="G291" t="s">
        <v>1929</v>
      </c>
      <c r="H291" t="s">
        <v>1930</v>
      </c>
      <c r="K291" t="s">
        <v>259</v>
      </c>
      <c r="L291" t="s">
        <v>1408</v>
      </c>
      <c r="M291" t="s">
        <v>1417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464"/>
  <sheetViews>
    <sheetView workbookViewId="0"/>
  </sheetViews>
  <sheetFormatPr baseColWidth="10" defaultColWidth="9.140625" defaultRowHeight="15" x14ac:dyDescent="0.25"/>
  <sheetData>
    <row r="1" spans="1:17" x14ac:dyDescent="0.25">
      <c r="A1" t="s">
        <v>3605</v>
      </c>
      <c r="B1" t="s">
        <v>3606</v>
      </c>
      <c r="C1" t="s">
        <v>3607</v>
      </c>
      <c r="D1" t="s">
        <v>3608</v>
      </c>
      <c r="E1" t="s">
        <v>3609</v>
      </c>
      <c r="F1" t="s">
        <v>250</v>
      </c>
      <c r="G1" t="s">
        <v>1947</v>
      </c>
      <c r="H1" t="s">
        <v>1948</v>
      </c>
      <c r="I1" t="s">
        <v>1949</v>
      </c>
      <c r="J1" t="s">
        <v>1950</v>
      </c>
      <c r="K1" t="s">
        <v>1951</v>
      </c>
      <c r="L1" t="s">
        <v>1952</v>
      </c>
      <c r="M1" t="s">
        <v>1953</v>
      </c>
      <c r="N1" t="s">
        <v>1954</v>
      </c>
      <c r="O1" t="s">
        <v>1955</v>
      </c>
      <c r="P1" t="s">
        <v>1956</v>
      </c>
      <c r="Q1" t="s">
        <v>1957</v>
      </c>
    </row>
    <row r="2" spans="1:17" x14ac:dyDescent="0.25">
      <c r="B2" t="s">
        <v>276</v>
      </c>
      <c r="C2" t="s">
        <v>3610</v>
      </c>
      <c r="D2" t="s">
        <v>3611</v>
      </c>
      <c r="E2" t="s">
        <v>3612</v>
      </c>
      <c r="F2">
        <v>1</v>
      </c>
      <c r="G2" t="s">
        <v>1959</v>
      </c>
      <c r="H2">
        <v>247</v>
      </c>
      <c r="I2">
        <v>349980895</v>
      </c>
      <c r="J2" t="s">
        <v>383</v>
      </c>
      <c r="K2" t="s">
        <v>384</v>
      </c>
      <c r="L2" t="s">
        <v>294</v>
      </c>
      <c r="N2" t="s">
        <v>259</v>
      </c>
      <c r="O2" t="s">
        <v>362</v>
      </c>
      <c r="P2" t="s">
        <v>371</v>
      </c>
    </row>
    <row r="3" spans="1:17" x14ac:dyDescent="0.25">
      <c r="B3" t="s">
        <v>382</v>
      </c>
      <c r="C3" t="s">
        <v>3613</v>
      </c>
      <c r="D3" t="s">
        <v>3614</v>
      </c>
      <c r="E3" t="s">
        <v>3615</v>
      </c>
      <c r="F3">
        <v>2</v>
      </c>
      <c r="G3" t="s">
        <v>1959</v>
      </c>
      <c r="H3">
        <v>247</v>
      </c>
      <c r="I3">
        <v>349980895</v>
      </c>
      <c r="J3" t="s">
        <v>383</v>
      </c>
      <c r="K3" t="s">
        <v>384</v>
      </c>
      <c r="L3" t="s">
        <v>294</v>
      </c>
      <c r="N3" t="s">
        <v>259</v>
      </c>
      <c r="O3" t="s">
        <v>362</v>
      </c>
      <c r="P3" t="s">
        <v>371</v>
      </c>
    </row>
    <row r="4" spans="1:17" x14ac:dyDescent="0.25">
      <c r="B4" t="s">
        <v>3616</v>
      </c>
      <c r="C4" t="s">
        <v>3617</v>
      </c>
      <c r="D4" t="s">
        <v>3618</v>
      </c>
      <c r="E4" t="s">
        <v>3619</v>
      </c>
      <c r="F4">
        <v>3</v>
      </c>
      <c r="G4" t="s">
        <v>1959</v>
      </c>
      <c r="H4">
        <v>247</v>
      </c>
      <c r="I4">
        <v>349980895</v>
      </c>
      <c r="J4" t="s">
        <v>383</v>
      </c>
      <c r="K4" t="s">
        <v>384</v>
      </c>
      <c r="L4" t="s">
        <v>294</v>
      </c>
      <c r="N4" t="s">
        <v>259</v>
      </c>
      <c r="O4" t="s">
        <v>362</v>
      </c>
      <c r="P4" t="s">
        <v>371</v>
      </c>
    </row>
    <row r="5" spans="1:17" x14ac:dyDescent="0.25">
      <c r="B5" t="s">
        <v>3620</v>
      </c>
      <c r="C5" t="s">
        <v>462</v>
      </c>
      <c r="D5" t="s">
        <v>3621</v>
      </c>
      <c r="E5" t="s">
        <v>354</v>
      </c>
      <c r="F5">
        <v>4</v>
      </c>
      <c r="G5" t="s">
        <v>1959</v>
      </c>
      <c r="H5">
        <v>247</v>
      </c>
      <c r="I5">
        <v>349980895</v>
      </c>
      <c r="J5" t="s">
        <v>383</v>
      </c>
      <c r="K5" t="s">
        <v>384</v>
      </c>
      <c r="L5" t="s">
        <v>294</v>
      </c>
      <c r="N5" t="s">
        <v>259</v>
      </c>
      <c r="O5" t="s">
        <v>362</v>
      </c>
      <c r="P5" t="s">
        <v>371</v>
      </c>
    </row>
    <row r="6" spans="1:17" x14ac:dyDescent="0.25">
      <c r="B6" t="s">
        <v>3622</v>
      </c>
      <c r="C6" t="s">
        <v>353</v>
      </c>
      <c r="D6" t="s">
        <v>3621</v>
      </c>
      <c r="E6" t="s">
        <v>354</v>
      </c>
      <c r="F6">
        <v>5</v>
      </c>
      <c r="G6" t="s">
        <v>1959</v>
      </c>
      <c r="H6">
        <v>248</v>
      </c>
      <c r="I6">
        <v>349989561</v>
      </c>
      <c r="J6" t="s">
        <v>387</v>
      </c>
      <c r="K6" t="s">
        <v>388</v>
      </c>
      <c r="L6" t="s">
        <v>294</v>
      </c>
      <c r="N6" t="s">
        <v>259</v>
      </c>
      <c r="O6" t="s">
        <v>362</v>
      </c>
      <c r="P6" t="s">
        <v>371</v>
      </c>
    </row>
    <row r="7" spans="1:17" x14ac:dyDescent="0.25">
      <c r="B7" t="s">
        <v>3623</v>
      </c>
      <c r="C7" t="s">
        <v>3624</v>
      </c>
      <c r="D7" t="s">
        <v>3625</v>
      </c>
      <c r="E7" t="s">
        <v>3626</v>
      </c>
      <c r="F7">
        <v>6</v>
      </c>
      <c r="G7" t="s">
        <v>1959</v>
      </c>
      <c r="H7">
        <v>248</v>
      </c>
      <c r="I7">
        <v>349989561</v>
      </c>
      <c r="J7" t="s">
        <v>387</v>
      </c>
      <c r="K7" t="s">
        <v>388</v>
      </c>
      <c r="L7" t="s">
        <v>294</v>
      </c>
      <c r="N7" t="s">
        <v>259</v>
      </c>
      <c r="O7" t="s">
        <v>362</v>
      </c>
      <c r="P7" t="s">
        <v>371</v>
      </c>
    </row>
    <row r="8" spans="1:17" x14ac:dyDescent="0.25">
      <c r="B8" t="s">
        <v>3627</v>
      </c>
      <c r="C8" t="s">
        <v>3628</v>
      </c>
      <c r="D8" t="s">
        <v>3629</v>
      </c>
      <c r="E8" t="s">
        <v>3630</v>
      </c>
      <c r="F8">
        <v>7</v>
      </c>
      <c r="G8" t="s">
        <v>1959</v>
      </c>
      <c r="H8">
        <v>248</v>
      </c>
      <c r="I8">
        <v>349989561</v>
      </c>
      <c r="J8" t="s">
        <v>387</v>
      </c>
      <c r="K8" t="s">
        <v>388</v>
      </c>
      <c r="L8" t="s">
        <v>294</v>
      </c>
      <c r="N8" t="s">
        <v>259</v>
      </c>
      <c r="O8" t="s">
        <v>362</v>
      </c>
      <c r="P8" t="s">
        <v>371</v>
      </c>
    </row>
    <row r="9" spans="1:17" x14ac:dyDescent="0.25">
      <c r="B9" t="s">
        <v>3631</v>
      </c>
      <c r="C9" t="s">
        <v>3632</v>
      </c>
      <c r="D9" t="s">
        <v>3633</v>
      </c>
      <c r="E9" t="s">
        <v>3634</v>
      </c>
      <c r="F9">
        <v>8</v>
      </c>
      <c r="G9" t="s">
        <v>1959</v>
      </c>
      <c r="H9">
        <v>249</v>
      </c>
      <c r="I9">
        <v>350053444</v>
      </c>
      <c r="J9" t="s">
        <v>391</v>
      </c>
      <c r="K9" t="s">
        <v>392</v>
      </c>
      <c r="L9" t="s">
        <v>258</v>
      </c>
      <c r="N9" t="s">
        <v>259</v>
      </c>
      <c r="O9" t="s">
        <v>393</v>
      </c>
      <c r="P9" t="s">
        <v>371</v>
      </c>
    </row>
    <row r="10" spans="1:17" x14ac:dyDescent="0.25">
      <c r="B10" t="s">
        <v>3631</v>
      </c>
      <c r="C10" t="s">
        <v>3635</v>
      </c>
      <c r="D10" t="s">
        <v>3636</v>
      </c>
      <c r="E10" t="s">
        <v>3637</v>
      </c>
      <c r="F10">
        <v>9</v>
      </c>
      <c r="G10" t="s">
        <v>1959</v>
      </c>
      <c r="H10">
        <v>249</v>
      </c>
      <c r="I10">
        <v>350053444</v>
      </c>
      <c r="J10" t="s">
        <v>391</v>
      </c>
      <c r="K10" t="s">
        <v>392</v>
      </c>
      <c r="L10" t="s">
        <v>258</v>
      </c>
      <c r="N10" t="s">
        <v>259</v>
      </c>
      <c r="O10" t="s">
        <v>393</v>
      </c>
      <c r="P10" t="s">
        <v>371</v>
      </c>
    </row>
    <row r="11" spans="1:17" x14ac:dyDescent="0.25">
      <c r="B11" t="s">
        <v>3638</v>
      </c>
      <c r="C11" t="s">
        <v>3639</v>
      </c>
      <c r="D11" t="s">
        <v>3640</v>
      </c>
      <c r="E11" t="s">
        <v>3641</v>
      </c>
      <c r="F11">
        <v>10</v>
      </c>
      <c r="G11" t="s">
        <v>1959</v>
      </c>
      <c r="H11">
        <v>263</v>
      </c>
      <c r="I11">
        <v>356468082</v>
      </c>
      <c r="J11" t="s">
        <v>425</v>
      </c>
      <c r="K11" t="s">
        <v>426</v>
      </c>
      <c r="L11" t="s">
        <v>258</v>
      </c>
      <c r="N11" t="s">
        <v>259</v>
      </c>
      <c r="O11" t="s">
        <v>298</v>
      </c>
      <c r="P11" t="s">
        <v>371</v>
      </c>
    </row>
    <row r="12" spans="1:17" x14ac:dyDescent="0.25">
      <c r="B12" t="s">
        <v>3642</v>
      </c>
      <c r="C12" t="s">
        <v>3643</v>
      </c>
      <c r="D12" t="s">
        <v>3644</v>
      </c>
      <c r="E12" t="s">
        <v>3645</v>
      </c>
      <c r="F12">
        <v>11</v>
      </c>
      <c r="G12" t="s">
        <v>1959</v>
      </c>
      <c r="H12">
        <v>263</v>
      </c>
      <c r="I12">
        <v>356468082</v>
      </c>
      <c r="J12" t="s">
        <v>425</v>
      </c>
      <c r="K12" t="s">
        <v>426</v>
      </c>
      <c r="L12" t="s">
        <v>258</v>
      </c>
      <c r="N12" t="s">
        <v>259</v>
      </c>
      <c r="O12" t="s">
        <v>298</v>
      </c>
      <c r="P12" t="s">
        <v>371</v>
      </c>
    </row>
    <row r="13" spans="1:17" x14ac:dyDescent="0.25">
      <c r="B13" t="s">
        <v>773</v>
      </c>
      <c r="C13" t="s">
        <v>3646</v>
      </c>
      <c r="D13" t="s">
        <v>3647</v>
      </c>
      <c r="E13" t="s">
        <v>3648</v>
      </c>
      <c r="F13">
        <v>12</v>
      </c>
      <c r="G13" t="s">
        <v>1959</v>
      </c>
      <c r="H13">
        <v>263</v>
      </c>
      <c r="I13">
        <v>356468082</v>
      </c>
      <c r="J13" t="s">
        <v>425</v>
      </c>
      <c r="K13" t="s">
        <v>426</v>
      </c>
      <c r="L13" t="s">
        <v>258</v>
      </c>
      <c r="N13" t="s">
        <v>259</v>
      </c>
      <c r="O13" t="s">
        <v>298</v>
      </c>
      <c r="P13" t="s">
        <v>371</v>
      </c>
    </row>
    <row r="14" spans="1:17" x14ac:dyDescent="0.25">
      <c r="B14" t="s">
        <v>3649</v>
      </c>
      <c r="C14" t="s">
        <v>3650</v>
      </c>
      <c r="D14" t="s">
        <v>3651</v>
      </c>
      <c r="E14" t="s">
        <v>3652</v>
      </c>
      <c r="F14">
        <v>13</v>
      </c>
      <c r="G14" t="s">
        <v>1959</v>
      </c>
      <c r="H14">
        <v>263</v>
      </c>
      <c r="I14">
        <v>356468082</v>
      </c>
      <c r="J14" t="s">
        <v>425</v>
      </c>
      <c r="K14" t="s">
        <v>426</v>
      </c>
      <c r="L14" t="s">
        <v>258</v>
      </c>
      <c r="N14" t="s">
        <v>259</v>
      </c>
      <c r="O14" t="s">
        <v>298</v>
      </c>
      <c r="P14" t="s">
        <v>371</v>
      </c>
    </row>
    <row r="15" spans="1:17" x14ac:dyDescent="0.25">
      <c r="B15" t="s">
        <v>3653</v>
      </c>
      <c r="C15" t="s">
        <v>3654</v>
      </c>
      <c r="D15" t="s">
        <v>3655</v>
      </c>
      <c r="E15" t="s">
        <v>3656</v>
      </c>
      <c r="F15">
        <v>14</v>
      </c>
      <c r="G15" t="s">
        <v>1959</v>
      </c>
      <c r="H15">
        <v>263</v>
      </c>
      <c r="I15">
        <v>356468082</v>
      </c>
      <c r="J15" t="s">
        <v>425</v>
      </c>
      <c r="K15" t="s">
        <v>426</v>
      </c>
      <c r="L15" t="s">
        <v>258</v>
      </c>
      <c r="N15" t="s">
        <v>259</v>
      </c>
      <c r="O15" t="s">
        <v>298</v>
      </c>
      <c r="P15" t="s">
        <v>371</v>
      </c>
    </row>
    <row r="16" spans="1:17" x14ac:dyDescent="0.25">
      <c r="B16" t="s">
        <v>3657</v>
      </c>
      <c r="C16" t="s">
        <v>3658</v>
      </c>
      <c r="D16" t="s">
        <v>3659</v>
      </c>
      <c r="E16" t="s">
        <v>3660</v>
      </c>
      <c r="F16">
        <v>15</v>
      </c>
      <c r="G16" t="s">
        <v>1959</v>
      </c>
      <c r="H16">
        <v>263</v>
      </c>
      <c r="I16">
        <v>356468082</v>
      </c>
      <c r="J16" t="s">
        <v>425</v>
      </c>
      <c r="K16" t="s">
        <v>426</v>
      </c>
      <c r="L16" t="s">
        <v>258</v>
      </c>
      <c r="N16" t="s">
        <v>259</v>
      </c>
      <c r="O16" t="s">
        <v>298</v>
      </c>
      <c r="P16" t="s">
        <v>371</v>
      </c>
    </row>
    <row r="17" spans="2:16" x14ac:dyDescent="0.25">
      <c r="B17" t="s">
        <v>3661</v>
      </c>
      <c r="C17" t="s">
        <v>3662</v>
      </c>
      <c r="D17" t="s">
        <v>3663</v>
      </c>
      <c r="E17" t="s">
        <v>3664</v>
      </c>
      <c r="F17">
        <v>16</v>
      </c>
      <c r="G17" t="s">
        <v>1959</v>
      </c>
      <c r="H17">
        <v>263</v>
      </c>
      <c r="I17">
        <v>356468082</v>
      </c>
      <c r="J17" t="s">
        <v>425</v>
      </c>
      <c r="K17" t="s">
        <v>426</v>
      </c>
      <c r="L17" t="s">
        <v>258</v>
      </c>
      <c r="N17" t="s">
        <v>259</v>
      </c>
      <c r="O17" t="s">
        <v>298</v>
      </c>
      <c r="P17" t="s">
        <v>371</v>
      </c>
    </row>
    <row r="18" spans="2:16" x14ac:dyDescent="0.25">
      <c r="B18" t="s">
        <v>281</v>
      </c>
      <c r="C18" t="s">
        <v>3665</v>
      </c>
      <c r="D18" t="s">
        <v>3666</v>
      </c>
      <c r="E18" t="s">
        <v>3667</v>
      </c>
      <c r="F18">
        <v>17</v>
      </c>
      <c r="G18" t="s">
        <v>1959</v>
      </c>
      <c r="H18">
        <v>270</v>
      </c>
      <c r="I18">
        <v>362923248</v>
      </c>
      <c r="J18" t="s">
        <v>442</v>
      </c>
      <c r="K18" t="s">
        <v>443</v>
      </c>
      <c r="L18" t="s">
        <v>264</v>
      </c>
      <c r="N18" t="s">
        <v>259</v>
      </c>
      <c r="O18" t="s">
        <v>444</v>
      </c>
      <c r="P18" t="s">
        <v>422</v>
      </c>
    </row>
    <row r="19" spans="2:16" x14ac:dyDescent="0.25">
      <c r="B19" t="s">
        <v>306</v>
      </c>
      <c r="C19" t="s">
        <v>3668</v>
      </c>
      <c r="D19" t="s">
        <v>3669</v>
      </c>
      <c r="E19" t="s">
        <v>3670</v>
      </c>
      <c r="F19">
        <v>18</v>
      </c>
      <c r="G19" t="s">
        <v>1959</v>
      </c>
      <c r="H19">
        <v>271</v>
      </c>
      <c r="I19">
        <v>363353548</v>
      </c>
      <c r="J19" t="s">
        <v>445</v>
      </c>
      <c r="K19" t="s">
        <v>446</v>
      </c>
      <c r="L19" t="s">
        <v>264</v>
      </c>
      <c r="N19" t="s">
        <v>259</v>
      </c>
      <c r="O19" t="s">
        <v>444</v>
      </c>
      <c r="P19" t="s">
        <v>422</v>
      </c>
    </row>
    <row r="20" spans="2:16" x14ac:dyDescent="0.25">
      <c r="B20" t="s">
        <v>544</v>
      </c>
      <c r="C20" t="s">
        <v>3671</v>
      </c>
      <c r="D20" t="s">
        <v>3672</v>
      </c>
      <c r="E20" t="s">
        <v>3673</v>
      </c>
      <c r="F20">
        <v>19</v>
      </c>
      <c r="G20" t="s">
        <v>1959</v>
      </c>
      <c r="H20">
        <v>272</v>
      </c>
      <c r="I20">
        <v>363355907</v>
      </c>
      <c r="J20" t="s">
        <v>449</v>
      </c>
      <c r="K20" t="s">
        <v>450</v>
      </c>
      <c r="L20" t="s">
        <v>258</v>
      </c>
      <c r="N20" t="s">
        <v>259</v>
      </c>
      <c r="O20" t="s">
        <v>451</v>
      </c>
      <c r="P20" t="s">
        <v>422</v>
      </c>
    </row>
    <row r="21" spans="2:16" x14ac:dyDescent="0.25">
      <c r="B21" t="s">
        <v>3674</v>
      </c>
      <c r="C21" t="s">
        <v>3675</v>
      </c>
      <c r="D21" t="s">
        <v>3676</v>
      </c>
      <c r="E21" t="s">
        <v>3677</v>
      </c>
      <c r="F21">
        <v>20</v>
      </c>
      <c r="G21" t="s">
        <v>1959</v>
      </c>
      <c r="H21">
        <v>272</v>
      </c>
      <c r="I21">
        <v>363355907</v>
      </c>
      <c r="J21" t="s">
        <v>449</v>
      </c>
      <c r="K21" t="s">
        <v>450</v>
      </c>
      <c r="L21" t="s">
        <v>258</v>
      </c>
      <c r="N21" t="s">
        <v>259</v>
      </c>
      <c r="O21" t="s">
        <v>451</v>
      </c>
      <c r="P21" t="s">
        <v>422</v>
      </c>
    </row>
    <row r="22" spans="2:16" x14ac:dyDescent="0.25">
      <c r="B22" t="s">
        <v>306</v>
      </c>
      <c r="C22" t="s">
        <v>3678</v>
      </c>
      <c r="D22" t="s">
        <v>3669</v>
      </c>
      <c r="E22" t="s">
        <v>3667</v>
      </c>
      <c r="F22">
        <v>21</v>
      </c>
      <c r="G22" t="s">
        <v>1959</v>
      </c>
      <c r="H22">
        <v>273</v>
      </c>
      <c r="I22">
        <v>363355999</v>
      </c>
      <c r="J22" t="s">
        <v>452</v>
      </c>
      <c r="K22" t="s">
        <v>453</v>
      </c>
      <c r="L22" t="s">
        <v>264</v>
      </c>
      <c r="N22" t="s">
        <v>259</v>
      </c>
      <c r="O22" t="s">
        <v>444</v>
      </c>
      <c r="P22" t="s">
        <v>422</v>
      </c>
    </row>
    <row r="23" spans="2:16" x14ac:dyDescent="0.25">
      <c r="B23" t="s">
        <v>280</v>
      </c>
      <c r="C23" t="s">
        <v>3679</v>
      </c>
      <c r="D23" t="s">
        <v>3680</v>
      </c>
      <c r="E23" t="s">
        <v>3670</v>
      </c>
      <c r="F23">
        <v>22</v>
      </c>
      <c r="G23" t="s">
        <v>1959</v>
      </c>
      <c r="H23">
        <v>276</v>
      </c>
      <c r="I23">
        <v>363708046</v>
      </c>
      <c r="J23" t="s">
        <v>460</v>
      </c>
      <c r="K23" t="s">
        <v>461</v>
      </c>
      <c r="L23" t="s">
        <v>294</v>
      </c>
      <c r="N23" t="s">
        <v>259</v>
      </c>
      <c r="O23" t="s">
        <v>436</v>
      </c>
      <c r="P23" t="s">
        <v>422</v>
      </c>
    </row>
    <row r="24" spans="2:16" x14ac:dyDescent="0.25">
      <c r="B24" t="s">
        <v>280</v>
      </c>
      <c r="C24" t="s">
        <v>332</v>
      </c>
      <c r="D24" t="s">
        <v>3681</v>
      </c>
      <c r="E24" t="s">
        <v>323</v>
      </c>
      <c r="F24">
        <v>23</v>
      </c>
      <c r="G24" t="s">
        <v>1959</v>
      </c>
      <c r="H24">
        <v>276</v>
      </c>
      <c r="I24">
        <v>363708046</v>
      </c>
      <c r="J24" t="s">
        <v>460</v>
      </c>
      <c r="K24" t="s">
        <v>461</v>
      </c>
      <c r="L24" t="s">
        <v>294</v>
      </c>
      <c r="N24" t="s">
        <v>259</v>
      </c>
      <c r="O24" t="s">
        <v>436</v>
      </c>
      <c r="P24" t="s">
        <v>422</v>
      </c>
    </row>
    <row r="25" spans="2:16" x14ac:dyDescent="0.25">
      <c r="B25" t="s">
        <v>480</v>
      </c>
      <c r="C25" t="s">
        <v>3682</v>
      </c>
      <c r="D25" t="s">
        <v>3683</v>
      </c>
      <c r="E25" t="s">
        <v>3684</v>
      </c>
      <c r="F25">
        <v>24</v>
      </c>
      <c r="G25" t="s">
        <v>1959</v>
      </c>
      <c r="H25">
        <v>276</v>
      </c>
      <c r="I25">
        <v>363708046</v>
      </c>
      <c r="J25" t="s">
        <v>460</v>
      </c>
      <c r="K25" t="s">
        <v>461</v>
      </c>
      <c r="L25" t="s">
        <v>294</v>
      </c>
      <c r="N25" t="s">
        <v>259</v>
      </c>
      <c r="O25" t="s">
        <v>436</v>
      </c>
      <c r="P25" t="s">
        <v>422</v>
      </c>
    </row>
    <row r="26" spans="2:16" x14ac:dyDescent="0.25">
      <c r="B26" t="s">
        <v>480</v>
      </c>
      <c r="C26" t="s">
        <v>3685</v>
      </c>
      <c r="D26" t="s">
        <v>3686</v>
      </c>
      <c r="E26" t="s">
        <v>3687</v>
      </c>
      <c r="F26">
        <v>25</v>
      </c>
      <c r="G26" t="s">
        <v>1959</v>
      </c>
      <c r="H26">
        <v>276</v>
      </c>
      <c r="I26">
        <v>363708046</v>
      </c>
      <c r="J26" t="s">
        <v>460</v>
      </c>
      <c r="K26" t="s">
        <v>461</v>
      </c>
      <c r="L26" t="s">
        <v>294</v>
      </c>
      <c r="N26" t="s">
        <v>259</v>
      </c>
      <c r="O26" t="s">
        <v>436</v>
      </c>
      <c r="P26" t="s">
        <v>422</v>
      </c>
    </row>
    <row r="27" spans="2:16" x14ac:dyDescent="0.25">
      <c r="B27" t="s">
        <v>3688</v>
      </c>
      <c r="C27" t="s">
        <v>3689</v>
      </c>
      <c r="E27" t="s">
        <v>3690</v>
      </c>
      <c r="F27">
        <v>26</v>
      </c>
      <c r="G27" t="s">
        <v>1959</v>
      </c>
      <c r="H27">
        <v>279</v>
      </c>
      <c r="I27">
        <v>363759371</v>
      </c>
      <c r="J27" t="s">
        <v>468</v>
      </c>
      <c r="K27" t="s">
        <v>469</v>
      </c>
      <c r="L27" t="s">
        <v>258</v>
      </c>
      <c r="N27" t="s">
        <v>259</v>
      </c>
      <c r="O27" t="s">
        <v>362</v>
      </c>
      <c r="P27" t="s">
        <v>422</v>
      </c>
    </row>
    <row r="28" spans="2:16" x14ac:dyDescent="0.25">
      <c r="B28" t="s">
        <v>3691</v>
      </c>
      <c r="C28" t="s">
        <v>3692</v>
      </c>
      <c r="D28" t="s">
        <v>3693</v>
      </c>
      <c r="E28" t="s">
        <v>3694</v>
      </c>
      <c r="F28">
        <v>27</v>
      </c>
      <c r="G28" t="s">
        <v>1959</v>
      </c>
      <c r="H28">
        <v>279</v>
      </c>
      <c r="I28">
        <v>363759371</v>
      </c>
      <c r="J28" t="s">
        <v>468</v>
      </c>
      <c r="K28" t="s">
        <v>469</v>
      </c>
      <c r="L28" t="s">
        <v>258</v>
      </c>
      <c r="N28" t="s">
        <v>259</v>
      </c>
      <c r="O28" t="s">
        <v>362</v>
      </c>
      <c r="P28" t="s">
        <v>422</v>
      </c>
    </row>
    <row r="29" spans="2:16" x14ac:dyDescent="0.25">
      <c r="B29" t="s">
        <v>3695</v>
      </c>
      <c r="C29" t="s">
        <v>3696</v>
      </c>
      <c r="E29" t="s">
        <v>3697</v>
      </c>
      <c r="F29">
        <v>28</v>
      </c>
      <c r="G29" t="s">
        <v>1959</v>
      </c>
      <c r="H29">
        <v>279</v>
      </c>
      <c r="I29">
        <v>363759371</v>
      </c>
      <c r="J29" t="s">
        <v>468</v>
      </c>
      <c r="K29" t="s">
        <v>469</v>
      </c>
      <c r="L29" t="s">
        <v>258</v>
      </c>
      <c r="N29" t="s">
        <v>259</v>
      </c>
      <c r="O29" t="s">
        <v>362</v>
      </c>
      <c r="P29" t="s">
        <v>422</v>
      </c>
    </row>
    <row r="30" spans="2:16" x14ac:dyDescent="0.25">
      <c r="B30" t="s">
        <v>3698</v>
      </c>
      <c r="C30" t="s">
        <v>3699</v>
      </c>
      <c r="E30" t="s">
        <v>3700</v>
      </c>
      <c r="F30">
        <v>29</v>
      </c>
      <c r="G30" t="s">
        <v>1959</v>
      </c>
      <c r="H30">
        <v>279</v>
      </c>
      <c r="I30">
        <v>363759371</v>
      </c>
      <c r="J30" t="s">
        <v>468</v>
      </c>
      <c r="K30" t="s">
        <v>469</v>
      </c>
      <c r="L30" t="s">
        <v>258</v>
      </c>
      <c r="N30" t="s">
        <v>259</v>
      </c>
      <c r="O30" t="s">
        <v>362</v>
      </c>
      <c r="P30" t="s">
        <v>422</v>
      </c>
    </row>
    <row r="31" spans="2:16" x14ac:dyDescent="0.25">
      <c r="B31" t="s">
        <v>3701</v>
      </c>
      <c r="C31" t="s">
        <v>3702</v>
      </c>
      <c r="E31" t="s">
        <v>3703</v>
      </c>
      <c r="F31">
        <v>30</v>
      </c>
      <c r="G31" t="s">
        <v>1959</v>
      </c>
      <c r="H31">
        <v>279</v>
      </c>
      <c r="I31">
        <v>363759371</v>
      </c>
      <c r="J31" t="s">
        <v>468</v>
      </c>
      <c r="K31" t="s">
        <v>469</v>
      </c>
      <c r="L31" t="s">
        <v>258</v>
      </c>
      <c r="N31" t="s">
        <v>259</v>
      </c>
      <c r="O31" t="s">
        <v>362</v>
      </c>
      <c r="P31" t="s">
        <v>422</v>
      </c>
    </row>
    <row r="32" spans="2:16" x14ac:dyDescent="0.25">
      <c r="B32" t="s">
        <v>3704</v>
      </c>
      <c r="C32" t="s">
        <v>3705</v>
      </c>
      <c r="E32" t="s">
        <v>3706</v>
      </c>
      <c r="F32">
        <v>31</v>
      </c>
      <c r="G32" t="s">
        <v>1959</v>
      </c>
      <c r="H32">
        <v>279</v>
      </c>
      <c r="I32">
        <v>363759371</v>
      </c>
      <c r="J32" t="s">
        <v>468</v>
      </c>
      <c r="K32" t="s">
        <v>469</v>
      </c>
      <c r="L32" t="s">
        <v>258</v>
      </c>
      <c r="N32" t="s">
        <v>259</v>
      </c>
      <c r="O32" t="s">
        <v>362</v>
      </c>
      <c r="P32" t="s">
        <v>422</v>
      </c>
    </row>
    <row r="33" spans="2:16" x14ac:dyDescent="0.25">
      <c r="B33" t="s">
        <v>1304</v>
      </c>
      <c r="C33" t="s">
        <v>3707</v>
      </c>
      <c r="D33" t="s">
        <v>3708</v>
      </c>
      <c r="E33" t="s">
        <v>3709</v>
      </c>
      <c r="F33">
        <v>32</v>
      </c>
      <c r="G33" t="s">
        <v>1959</v>
      </c>
      <c r="H33">
        <v>289</v>
      </c>
      <c r="I33">
        <v>365798153</v>
      </c>
      <c r="J33" t="s">
        <v>491</v>
      </c>
      <c r="K33" t="s">
        <v>492</v>
      </c>
      <c r="L33" t="s">
        <v>258</v>
      </c>
      <c r="N33" t="s">
        <v>259</v>
      </c>
      <c r="O33" t="s">
        <v>444</v>
      </c>
      <c r="P33" t="s">
        <v>422</v>
      </c>
    </row>
    <row r="34" spans="2:16" x14ac:dyDescent="0.25">
      <c r="B34" t="s">
        <v>280</v>
      </c>
      <c r="C34" t="s">
        <v>499</v>
      </c>
      <c r="D34" t="s">
        <v>3710</v>
      </c>
      <c r="E34" t="s">
        <v>500</v>
      </c>
      <c r="F34">
        <v>33</v>
      </c>
      <c r="G34" t="s">
        <v>1959</v>
      </c>
      <c r="H34">
        <v>293</v>
      </c>
      <c r="I34">
        <v>365866360</v>
      </c>
      <c r="J34" t="s">
        <v>502</v>
      </c>
      <c r="K34" t="s">
        <v>503</v>
      </c>
      <c r="L34" t="s">
        <v>264</v>
      </c>
      <c r="N34" t="s">
        <v>259</v>
      </c>
      <c r="O34" t="s">
        <v>504</v>
      </c>
      <c r="P34" t="s">
        <v>422</v>
      </c>
    </row>
    <row r="35" spans="2:16" x14ac:dyDescent="0.25">
      <c r="B35" t="s">
        <v>280</v>
      </c>
      <c r="C35" t="s">
        <v>3711</v>
      </c>
      <c r="D35" t="s">
        <v>3712</v>
      </c>
      <c r="E35" t="s">
        <v>3713</v>
      </c>
      <c r="F35">
        <v>34</v>
      </c>
      <c r="G35" t="s">
        <v>1959</v>
      </c>
      <c r="H35">
        <v>293</v>
      </c>
      <c r="I35">
        <v>365866360</v>
      </c>
      <c r="J35" t="s">
        <v>502</v>
      </c>
      <c r="K35" t="s">
        <v>503</v>
      </c>
      <c r="L35" t="s">
        <v>264</v>
      </c>
      <c r="N35" t="s">
        <v>259</v>
      </c>
      <c r="O35" t="s">
        <v>504</v>
      </c>
      <c r="P35" t="s">
        <v>422</v>
      </c>
    </row>
    <row r="36" spans="2:16" x14ac:dyDescent="0.25">
      <c r="B36" t="s">
        <v>280</v>
      </c>
      <c r="C36" t="s">
        <v>3714</v>
      </c>
      <c r="D36" t="s">
        <v>3715</v>
      </c>
      <c r="E36" t="s">
        <v>522</v>
      </c>
      <c r="F36">
        <v>35</v>
      </c>
      <c r="G36" t="s">
        <v>1959</v>
      </c>
      <c r="H36">
        <v>293</v>
      </c>
      <c r="I36">
        <v>365866360</v>
      </c>
      <c r="J36" t="s">
        <v>502</v>
      </c>
      <c r="K36" t="s">
        <v>503</v>
      </c>
      <c r="L36" t="s">
        <v>264</v>
      </c>
      <c r="N36" t="s">
        <v>259</v>
      </c>
      <c r="O36" t="s">
        <v>504</v>
      </c>
      <c r="P36" t="s">
        <v>422</v>
      </c>
    </row>
    <row r="37" spans="2:16" x14ac:dyDescent="0.25">
      <c r="B37" t="s">
        <v>280</v>
      </c>
      <c r="C37" t="s">
        <v>499</v>
      </c>
      <c r="D37" t="s">
        <v>3710</v>
      </c>
      <c r="E37" t="s">
        <v>500</v>
      </c>
      <c r="F37">
        <v>36</v>
      </c>
      <c r="G37" t="s">
        <v>1959</v>
      </c>
      <c r="H37">
        <v>294</v>
      </c>
      <c r="I37">
        <v>365880870</v>
      </c>
      <c r="J37" t="s">
        <v>505</v>
      </c>
      <c r="K37" t="s">
        <v>506</v>
      </c>
      <c r="L37" t="s">
        <v>264</v>
      </c>
      <c r="N37" t="s">
        <v>259</v>
      </c>
      <c r="O37" t="s">
        <v>504</v>
      </c>
      <c r="P37" t="s">
        <v>422</v>
      </c>
    </row>
    <row r="38" spans="2:16" x14ac:dyDescent="0.25">
      <c r="B38" t="s">
        <v>280</v>
      </c>
      <c r="C38" t="s">
        <v>3711</v>
      </c>
      <c r="D38" t="s">
        <v>3712</v>
      </c>
      <c r="E38" t="s">
        <v>3713</v>
      </c>
      <c r="F38">
        <v>37</v>
      </c>
      <c r="G38" t="s">
        <v>1959</v>
      </c>
      <c r="H38">
        <v>294</v>
      </c>
      <c r="I38">
        <v>365880870</v>
      </c>
      <c r="J38" t="s">
        <v>505</v>
      </c>
      <c r="K38" t="s">
        <v>506</v>
      </c>
      <c r="L38" t="s">
        <v>264</v>
      </c>
      <c r="N38" t="s">
        <v>259</v>
      </c>
      <c r="O38" t="s">
        <v>504</v>
      </c>
      <c r="P38" t="s">
        <v>422</v>
      </c>
    </row>
    <row r="39" spans="2:16" x14ac:dyDescent="0.25">
      <c r="B39" t="s">
        <v>280</v>
      </c>
      <c r="C39" t="s">
        <v>3716</v>
      </c>
      <c r="D39" t="s">
        <v>3715</v>
      </c>
      <c r="E39" t="s">
        <v>522</v>
      </c>
      <c r="F39">
        <v>38</v>
      </c>
      <c r="G39" t="s">
        <v>1959</v>
      </c>
      <c r="H39">
        <v>294</v>
      </c>
      <c r="I39">
        <v>365880870</v>
      </c>
      <c r="J39" t="s">
        <v>505</v>
      </c>
      <c r="K39" t="s">
        <v>506</v>
      </c>
      <c r="L39" t="s">
        <v>264</v>
      </c>
      <c r="N39" t="s">
        <v>259</v>
      </c>
      <c r="O39" t="s">
        <v>504</v>
      </c>
      <c r="P39" t="s">
        <v>422</v>
      </c>
    </row>
    <row r="40" spans="2:16" x14ac:dyDescent="0.25">
      <c r="B40" t="s">
        <v>280</v>
      </c>
      <c r="C40" t="s">
        <v>499</v>
      </c>
      <c r="D40" t="s">
        <v>3710</v>
      </c>
      <c r="E40" t="s">
        <v>500</v>
      </c>
      <c r="F40">
        <v>39</v>
      </c>
      <c r="G40" t="s">
        <v>1959</v>
      </c>
      <c r="H40">
        <v>295</v>
      </c>
      <c r="I40">
        <v>365884828</v>
      </c>
      <c r="J40" t="s">
        <v>508</v>
      </c>
      <c r="K40" t="s">
        <v>509</v>
      </c>
      <c r="L40" t="s">
        <v>264</v>
      </c>
      <c r="N40" t="s">
        <v>259</v>
      </c>
      <c r="O40" t="s">
        <v>504</v>
      </c>
      <c r="P40" t="s">
        <v>422</v>
      </c>
    </row>
    <row r="41" spans="2:16" x14ac:dyDescent="0.25">
      <c r="B41" t="s">
        <v>2033</v>
      </c>
      <c r="C41" t="s">
        <v>510</v>
      </c>
      <c r="D41" t="s">
        <v>3717</v>
      </c>
      <c r="E41" t="s">
        <v>511</v>
      </c>
      <c r="F41">
        <v>40</v>
      </c>
      <c r="G41" t="s">
        <v>1959</v>
      </c>
      <c r="H41">
        <v>306</v>
      </c>
      <c r="I41">
        <v>372273648</v>
      </c>
      <c r="J41" t="s">
        <v>538</v>
      </c>
      <c r="K41" t="s">
        <v>539</v>
      </c>
      <c r="L41" t="s">
        <v>294</v>
      </c>
      <c r="N41" t="s">
        <v>259</v>
      </c>
      <c r="O41" t="s">
        <v>515</v>
      </c>
      <c r="P41" t="s">
        <v>422</v>
      </c>
    </row>
    <row r="42" spans="2:16" x14ac:dyDescent="0.25">
      <c r="B42" t="s">
        <v>306</v>
      </c>
      <c r="C42" t="s">
        <v>510</v>
      </c>
      <c r="D42" t="s">
        <v>3717</v>
      </c>
      <c r="E42" t="s">
        <v>511</v>
      </c>
      <c r="F42">
        <v>41</v>
      </c>
      <c r="G42" t="s">
        <v>1959</v>
      </c>
      <c r="H42">
        <v>307</v>
      </c>
      <c r="I42">
        <v>372281995</v>
      </c>
      <c r="J42" t="s">
        <v>540</v>
      </c>
      <c r="K42" t="s">
        <v>541</v>
      </c>
      <c r="L42" t="s">
        <v>294</v>
      </c>
      <c r="N42" t="s">
        <v>259</v>
      </c>
      <c r="O42" t="s">
        <v>515</v>
      </c>
      <c r="P42" t="s">
        <v>422</v>
      </c>
    </row>
    <row r="43" spans="2:16" x14ac:dyDescent="0.25">
      <c r="B43" t="s">
        <v>3718</v>
      </c>
      <c r="C43" t="s">
        <v>394</v>
      </c>
      <c r="D43" t="s">
        <v>3719</v>
      </c>
      <c r="E43" t="s">
        <v>3720</v>
      </c>
      <c r="F43">
        <v>42</v>
      </c>
      <c r="G43" t="s">
        <v>1959</v>
      </c>
      <c r="H43">
        <v>308</v>
      </c>
      <c r="I43">
        <v>372294509</v>
      </c>
      <c r="J43" t="s">
        <v>542</v>
      </c>
      <c r="K43" t="s">
        <v>543</v>
      </c>
      <c r="L43" t="s">
        <v>258</v>
      </c>
      <c r="N43" t="s">
        <v>259</v>
      </c>
      <c r="O43" t="s">
        <v>451</v>
      </c>
      <c r="P43" t="s">
        <v>422</v>
      </c>
    </row>
    <row r="44" spans="2:16" x14ac:dyDescent="0.25">
      <c r="B44" t="s">
        <v>480</v>
      </c>
      <c r="C44" t="s">
        <v>3721</v>
      </c>
      <c r="D44" t="s">
        <v>3722</v>
      </c>
      <c r="E44" t="s">
        <v>3723</v>
      </c>
      <c r="F44">
        <v>43</v>
      </c>
      <c r="G44" t="s">
        <v>1959</v>
      </c>
      <c r="H44">
        <v>308</v>
      </c>
      <c r="I44">
        <v>372294509</v>
      </c>
      <c r="J44" t="s">
        <v>542</v>
      </c>
      <c r="K44" t="s">
        <v>543</v>
      </c>
      <c r="L44" t="s">
        <v>258</v>
      </c>
      <c r="N44" t="s">
        <v>259</v>
      </c>
      <c r="O44" t="s">
        <v>451</v>
      </c>
      <c r="P44" t="s">
        <v>422</v>
      </c>
    </row>
    <row r="45" spans="2:16" x14ac:dyDescent="0.25">
      <c r="B45" t="s">
        <v>480</v>
      </c>
      <c r="C45" t="s">
        <v>3724</v>
      </c>
      <c r="D45" t="s">
        <v>3725</v>
      </c>
      <c r="E45" t="s">
        <v>3726</v>
      </c>
      <c r="F45">
        <v>44</v>
      </c>
      <c r="G45" t="s">
        <v>1959</v>
      </c>
      <c r="H45">
        <v>308</v>
      </c>
      <c r="I45">
        <v>372294509</v>
      </c>
      <c r="J45" t="s">
        <v>542</v>
      </c>
      <c r="K45" t="s">
        <v>543</v>
      </c>
      <c r="L45" t="s">
        <v>258</v>
      </c>
      <c r="N45" t="s">
        <v>259</v>
      </c>
      <c r="O45" t="s">
        <v>451</v>
      </c>
      <c r="P45" t="s">
        <v>422</v>
      </c>
    </row>
    <row r="46" spans="2:16" x14ac:dyDescent="0.25">
      <c r="B46" t="s">
        <v>3727</v>
      </c>
      <c r="C46" t="s">
        <v>3728</v>
      </c>
      <c r="D46" t="s">
        <v>3729</v>
      </c>
      <c r="E46" t="s">
        <v>3730</v>
      </c>
      <c r="F46">
        <v>45</v>
      </c>
      <c r="G46" t="s">
        <v>1959</v>
      </c>
      <c r="H46">
        <v>309</v>
      </c>
      <c r="I46">
        <v>372298103</v>
      </c>
      <c r="J46" t="s">
        <v>545</v>
      </c>
      <c r="K46" t="s">
        <v>546</v>
      </c>
      <c r="L46" t="s">
        <v>264</v>
      </c>
      <c r="N46" t="s">
        <v>259</v>
      </c>
      <c r="O46" t="s">
        <v>515</v>
      </c>
      <c r="P46" t="s">
        <v>422</v>
      </c>
    </row>
    <row r="47" spans="2:16" x14ac:dyDescent="0.25">
      <c r="B47" t="s">
        <v>280</v>
      </c>
      <c r="C47" t="s">
        <v>518</v>
      </c>
      <c r="D47" t="s">
        <v>3717</v>
      </c>
      <c r="E47" t="s">
        <v>511</v>
      </c>
      <c r="F47">
        <v>46</v>
      </c>
      <c r="G47" t="s">
        <v>1959</v>
      </c>
      <c r="H47">
        <v>313</v>
      </c>
      <c r="I47">
        <v>374229650</v>
      </c>
      <c r="J47" t="s">
        <v>556</v>
      </c>
      <c r="K47" t="s">
        <v>557</v>
      </c>
      <c r="L47" t="s">
        <v>258</v>
      </c>
      <c r="N47" t="s">
        <v>259</v>
      </c>
      <c r="O47" t="s">
        <v>515</v>
      </c>
      <c r="P47" t="s">
        <v>558</v>
      </c>
    </row>
    <row r="48" spans="2:16" x14ac:dyDescent="0.25">
      <c r="B48" t="s">
        <v>2097</v>
      </c>
      <c r="C48" t="s">
        <v>3731</v>
      </c>
      <c r="F48">
        <v>47</v>
      </c>
      <c r="G48" t="s">
        <v>1959</v>
      </c>
      <c r="H48">
        <v>315</v>
      </c>
      <c r="I48">
        <v>374670617</v>
      </c>
      <c r="J48" t="s">
        <v>562</v>
      </c>
      <c r="K48" t="s">
        <v>563</v>
      </c>
      <c r="L48" t="s">
        <v>294</v>
      </c>
      <c r="N48" t="s">
        <v>259</v>
      </c>
      <c r="O48" t="s">
        <v>564</v>
      </c>
      <c r="P48" t="s">
        <v>558</v>
      </c>
    </row>
    <row r="49" spans="2:16" x14ac:dyDescent="0.25">
      <c r="B49" t="s">
        <v>3718</v>
      </c>
      <c r="C49" t="s">
        <v>394</v>
      </c>
      <c r="D49" t="s">
        <v>3719</v>
      </c>
      <c r="E49" t="s">
        <v>3720</v>
      </c>
      <c r="F49">
        <v>48</v>
      </c>
      <c r="G49" t="s">
        <v>1959</v>
      </c>
      <c r="H49">
        <v>317</v>
      </c>
      <c r="I49">
        <v>374677551</v>
      </c>
      <c r="J49" t="s">
        <v>565</v>
      </c>
      <c r="K49" t="s">
        <v>566</v>
      </c>
      <c r="L49" t="s">
        <v>258</v>
      </c>
      <c r="N49" t="s">
        <v>259</v>
      </c>
      <c r="O49" t="s">
        <v>564</v>
      </c>
      <c r="P49" t="s">
        <v>558</v>
      </c>
    </row>
    <row r="50" spans="2:16" x14ac:dyDescent="0.25">
      <c r="B50" t="s">
        <v>480</v>
      </c>
      <c r="C50" t="s">
        <v>3721</v>
      </c>
      <c r="D50" t="s">
        <v>3722</v>
      </c>
      <c r="E50" t="s">
        <v>3723</v>
      </c>
      <c r="F50">
        <v>49</v>
      </c>
      <c r="G50" t="s">
        <v>1959</v>
      </c>
      <c r="H50">
        <v>317</v>
      </c>
      <c r="I50">
        <v>374677551</v>
      </c>
      <c r="J50" t="s">
        <v>565</v>
      </c>
      <c r="K50" t="s">
        <v>566</v>
      </c>
      <c r="L50" t="s">
        <v>258</v>
      </c>
      <c r="N50" t="s">
        <v>259</v>
      </c>
      <c r="O50" t="s">
        <v>564</v>
      </c>
      <c r="P50" t="s">
        <v>558</v>
      </c>
    </row>
    <row r="51" spans="2:16" x14ac:dyDescent="0.25">
      <c r="B51" t="s">
        <v>480</v>
      </c>
      <c r="C51" t="s">
        <v>3724</v>
      </c>
      <c r="D51" t="s">
        <v>3725</v>
      </c>
      <c r="E51" t="s">
        <v>3726</v>
      </c>
      <c r="F51">
        <v>50</v>
      </c>
      <c r="G51" t="s">
        <v>1959</v>
      </c>
      <c r="H51">
        <v>317</v>
      </c>
      <c r="I51">
        <v>374677551</v>
      </c>
      <c r="J51" t="s">
        <v>565</v>
      </c>
      <c r="K51" t="s">
        <v>566</v>
      </c>
      <c r="L51" t="s">
        <v>258</v>
      </c>
      <c r="N51" t="s">
        <v>259</v>
      </c>
      <c r="O51" t="s">
        <v>564</v>
      </c>
      <c r="P51" t="s">
        <v>558</v>
      </c>
    </row>
    <row r="52" spans="2:16" x14ac:dyDescent="0.25">
      <c r="B52" t="s">
        <v>3732</v>
      </c>
      <c r="C52" t="s">
        <v>3733</v>
      </c>
      <c r="D52" t="s">
        <v>3734</v>
      </c>
      <c r="E52" t="s">
        <v>3735</v>
      </c>
      <c r="F52">
        <v>51</v>
      </c>
      <c r="G52" t="s">
        <v>1959</v>
      </c>
      <c r="H52">
        <v>322</v>
      </c>
      <c r="I52">
        <v>376387424</v>
      </c>
      <c r="J52" t="s">
        <v>576</v>
      </c>
      <c r="K52" t="s">
        <v>577</v>
      </c>
      <c r="L52" t="s">
        <v>258</v>
      </c>
      <c r="N52" t="s">
        <v>259</v>
      </c>
      <c r="O52" t="s">
        <v>550</v>
      </c>
      <c r="P52" t="s">
        <v>558</v>
      </c>
    </row>
    <row r="53" spans="2:16" x14ac:dyDescent="0.25">
      <c r="B53" t="s">
        <v>544</v>
      </c>
      <c r="C53" t="s">
        <v>3736</v>
      </c>
      <c r="D53" t="s">
        <v>3737</v>
      </c>
      <c r="E53" t="s">
        <v>364</v>
      </c>
      <c r="F53">
        <v>52</v>
      </c>
      <c r="G53" t="s">
        <v>1959</v>
      </c>
      <c r="H53">
        <v>322</v>
      </c>
      <c r="I53">
        <v>376387424</v>
      </c>
      <c r="J53" t="s">
        <v>576</v>
      </c>
      <c r="K53" t="s">
        <v>577</v>
      </c>
      <c r="L53" t="s">
        <v>258</v>
      </c>
      <c r="N53" t="s">
        <v>259</v>
      </c>
      <c r="O53" t="s">
        <v>550</v>
      </c>
      <c r="P53" t="s">
        <v>558</v>
      </c>
    </row>
    <row r="54" spans="2:16" x14ac:dyDescent="0.25">
      <c r="B54" t="s">
        <v>544</v>
      </c>
      <c r="C54" t="s">
        <v>551</v>
      </c>
      <c r="D54" t="s">
        <v>3738</v>
      </c>
      <c r="E54" t="s">
        <v>547</v>
      </c>
      <c r="F54">
        <v>53</v>
      </c>
      <c r="G54" t="s">
        <v>1959</v>
      </c>
      <c r="H54">
        <v>322</v>
      </c>
      <c r="I54">
        <v>376387424</v>
      </c>
      <c r="J54" t="s">
        <v>576</v>
      </c>
      <c r="K54" t="s">
        <v>577</v>
      </c>
      <c r="L54" t="s">
        <v>258</v>
      </c>
      <c r="N54" t="s">
        <v>259</v>
      </c>
      <c r="O54" t="s">
        <v>550</v>
      </c>
      <c r="P54" t="s">
        <v>558</v>
      </c>
    </row>
    <row r="55" spans="2:16" x14ac:dyDescent="0.25">
      <c r="B55" t="s">
        <v>3739</v>
      </c>
      <c r="C55" t="s">
        <v>3740</v>
      </c>
      <c r="D55" t="s">
        <v>3741</v>
      </c>
      <c r="E55" t="s">
        <v>3742</v>
      </c>
      <c r="F55">
        <v>54</v>
      </c>
      <c r="G55" t="s">
        <v>1959</v>
      </c>
      <c r="H55">
        <v>322</v>
      </c>
      <c r="I55">
        <v>376387424</v>
      </c>
      <c r="J55" t="s">
        <v>576</v>
      </c>
      <c r="K55" t="s">
        <v>577</v>
      </c>
      <c r="L55" t="s">
        <v>258</v>
      </c>
      <c r="N55" t="s">
        <v>259</v>
      </c>
      <c r="O55" t="s">
        <v>550</v>
      </c>
      <c r="P55" t="s">
        <v>558</v>
      </c>
    </row>
    <row r="56" spans="2:16" x14ac:dyDescent="0.25">
      <c r="B56" t="s">
        <v>3743</v>
      </c>
      <c r="C56" t="s">
        <v>389</v>
      </c>
      <c r="D56" t="s">
        <v>3666</v>
      </c>
      <c r="E56" t="s">
        <v>390</v>
      </c>
      <c r="F56">
        <v>55</v>
      </c>
      <c r="G56" t="s">
        <v>1959</v>
      </c>
      <c r="H56">
        <v>324</v>
      </c>
      <c r="I56">
        <v>376843290</v>
      </c>
      <c r="J56" t="s">
        <v>580</v>
      </c>
      <c r="K56" t="s">
        <v>581</v>
      </c>
      <c r="L56" t="s">
        <v>258</v>
      </c>
      <c r="N56" t="s">
        <v>259</v>
      </c>
      <c r="O56" t="s">
        <v>393</v>
      </c>
      <c r="P56" t="s">
        <v>558</v>
      </c>
    </row>
    <row r="57" spans="2:16" x14ac:dyDescent="0.25">
      <c r="B57" t="s">
        <v>288</v>
      </c>
      <c r="C57" t="s">
        <v>3744</v>
      </c>
      <c r="D57" t="s">
        <v>3745</v>
      </c>
      <c r="E57" t="s">
        <v>3746</v>
      </c>
      <c r="F57">
        <v>56</v>
      </c>
      <c r="G57" t="s">
        <v>1959</v>
      </c>
      <c r="H57">
        <v>324</v>
      </c>
      <c r="I57">
        <v>376843290</v>
      </c>
      <c r="J57" t="s">
        <v>580</v>
      </c>
      <c r="K57" t="s">
        <v>581</v>
      </c>
      <c r="L57" t="s">
        <v>258</v>
      </c>
      <c r="N57" t="s">
        <v>259</v>
      </c>
      <c r="O57" t="s">
        <v>393</v>
      </c>
      <c r="P57" t="s">
        <v>558</v>
      </c>
    </row>
    <row r="58" spans="2:16" x14ac:dyDescent="0.25">
      <c r="B58" t="s">
        <v>3747</v>
      </c>
      <c r="C58" t="s">
        <v>3748</v>
      </c>
      <c r="D58" t="s">
        <v>3749</v>
      </c>
      <c r="E58" t="s">
        <v>3750</v>
      </c>
      <c r="F58">
        <v>57</v>
      </c>
      <c r="G58" t="s">
        <v>1959</v>
      </c>
      <c r="H58">
        <v>325</v>
      </c>
      <c r="I58">
        <v>376911842</v>
      </c>
      <c r="J58" t="s">
        <v>584</v>
      </c>
      <c r="K58" t="s">
        <v>585</v>
      </c>
      <c r="L58" t="s">
        <v>264</v>
      </c>
      <c r="N58" t="s">
        <v>259</v>
      </c>
      <c r="O58" t="s">
        <v>586</v>
      </c>
      <c r="P58" t="s">
        <v>558</v>
      </c>
    </row>
    <row r="59" spans="2:16" x14ac:dyDescent="0.25">
      <c r="B59" t="s">
        <v>3751</v>
      </c>
      <c r="C59" t="s">
        <v>3752</v>
      </c>
      <c r="E59" t="s">
        <v>3753</v>
      </c>
      <c r="F59">
        <v>58</v>
      </c>
      <c r="G59" t="s">
        <v>1959</v>
      </c>
      <c r="H59">
        <v>325</v>
      </c>
      <c r="I59">
        <v>376911842</v>
      </c>
      <c r="J59" t="s">
        <v>584</v>
      </c>
      <c r="K59" t="s">
        <v>585</v>
      </c>
      <c r="L59" t="s">
        <v>264</v>
      </c>
      <c r="N59" t="s">
        <v>259</v>
      </c>
      <c r="O59" t="s">
        <v>586</v>
      </c>
      <c r="P59" t="s">
        <v>558</v>
      </c>
    </row>
    <row r="60" spans="2:16" x14ac:dyDescent="0.25">
      <c r="B60" t="s">
        <v>280</v>
      </c>
      <c r="C60" t="s">
        <v>3754</v>
      </c>
      <c r="D60" t="s">
        <v>3755</v>
      </c>
      <c r="E60" t="s">
        <v>3756</v>
      </c>
      <c r="F60">
        <v>59</v>
      </c>
      <c r="G60" t="s">
        <v>1959</v>
      </c>
      <c r="H60">
        <v>325</v>
      </c>
      <c r="I60">
        <v>376911842</v>
      </c>
      <c r="J60" t="s">
        <v>584</v>
      </c>
      <c r="K60" t="s">
        <v>585</v>
      </c>
      <c r="L60" t="s">
        <v>264</v>
      </c>
      <c r="N60" t="s">
        <v>259</v>
      </c>
      <c r="O60" t="s">
        <v>586</v>
      </c>
      <c r="P60" t="s">
        <v>558</v>
      </c>
    </row>
    <row r="61" spans="2:16" x14ac:dyDescent="0.25">
      <c r="B61" t="s">
        <v>501</v>
      </c>
      <c r="C61" t="s">
        <v>3757</v>
      </c>
      <c r="F61">
        <v>60</v>
      </c>
      <c r="G61" t="s">
        <v>1959</v>
      </c>
      <c r="H61">
        <v>325</v>
      </c>
      <c r="I61">
        <v>376911842</v>
      </c>
      <c r="J61" t="s">
        <v>584</v>
      </c>
      <c r="K61" t="s">
        <v>585</v>
      </c>
      <c r="L61" t="s">
        <v>264</v>
      </c>
      <c r="N61" t="s">
        <v>259</v>
      </c>
      <c r="O61" t="s">
        <v>586</v>
      </c>
      <c r="P61" t="s">
        <v>558</v>
      </c>
    </row>
    <row r="62" spans="2:16" x14ac:dyDescent="0.25">
      <c r="B62" t="s">
        <v>3758</v>
      </c>
      <c r="C62" t="s">
        <v>3759</v>
      </c>
      <c r="F62">
        <v>61</v>
      </c>
      <c r="G62" t="s">
        <v>1959</v>
      </c>
      <c r="H62">
        <v>325</v>
      </c>
      <c r="I62">
        <v>376911842</v>
      </c>
      <c r="J62" t="s">
        <v>584</v>
      </c>
      <c r="K62" t="s">
        <v>585</v>
      </c>
      <c r="L62" t="s">
        <v>264</v>
      </c>
      <c r="N62" t="s">
        <v>259</v>
      </c>
      <c r="O62" t="s">
        <v>586</v>
      </c>
      <c r="P62" t="s">
        <v>558</v>
      </c>
    </row>
    <row r="63" spans="2:16" x14ac:dyDescent="0.25">
      <c r="B63" t="s">
        <v>280</v>
      </c>
      <c r="C63" t="s">
        <v>3760</v>
      </c>
      <c r="E63" t="s">
        <v>3761</v>
      </c>
      <c r="F63">
        <v>62</v>
      </c>
      <c r="G63" t="s">
        <v>1959</v>
      </c>
      <c r="H63">
        <v>325</v>
      </c>
      <c r="I63">
        <v>376911842</v>
      </c>
      <c r="J63" t="s">
        <v>584</v>
      </c>
      <c r="K63" t="s">
        <v>585</v>
      </c>
      <c r="L63" t="s">
        <v>264</v>
      </c>
      <c r="N63" t="s">
        <v>259</v>
      </c>
      <c r="O63" t="s">
        <v>586</v>
      </c>
      <c r="P63" t="s">
        <v>558</v>
      </c>
    </row>
    <row r="64" spans="2:16" x14ac:dyDescent="0.25">
      <c r="B64" t="s">
        <v>280</v>
      </c>
      <c r="C64" t="s">
        <v>623</v>
      </c>
      <c r="D64" t="s">
        <v>3762</v>
      </c>
      <c r="E64" t="s">
        <v>624</v>
      </c>
      <c r="F64">
        <v>63</v>
      </c>
      <c r="G64" t="s">
        <v>1959</v>
      </c>
      <c r="H64">
        <v>343</v>
      </c>
      <c r="I64">
        <v>382098133</v>
      </c>
      <c r="J64" t="s">
        <v>625</v>
      </c>
      <c r="K64" t="s">
        <v>626</v>
      </c>
      <c r="L64" t="s">
        <v>264</v>
      </c>
      <c r="N64" t="s">
        <v>259</v>
      </c>
      <c r="O64" t="s">
        <v>627</v>
      </c>
      <c r="P64" t="s">
        <v>422</v>
      </c>
    </row>
    <row r="65" spans="2:16" x14ac:dyDescent="0.25">
      <c r="B65" t="s">
        <v>280</v>
      </c>
      <c r="C65" t="s">
        <v>3763</v>
      </c>
      <c r="D65" t="s">
        <v>3764</v>
      </c>
      <c r="E65" t="s">
        <v>3709</v>
      </c>
      <c r="F65">
        <v>64</v>
      </c>
      <c r="G65" t="s">
        <v>1959</v>
      </c>
      <c r="H65">
        <v>343</v>
      </c>
      <c r="I65">
        <v>382098133</v>
      </c>
      <c r="J65" t="s">
        <v>625</v>
      </c>
      <c r="K65" t="s">
        <v>626</v>
      </c>
      <c r="L65" t="s">
        <v>264</v>
      </c>
      <c r="N65" t="s">
        <v>259</v>
      </c>
      <c r="O65" t="s">
        <v>627</v>
      </c>
      <c r="P65" t="s">
        <v>422</v>
      </c>
    </row>
    <row r="66" spans="2:16" x14ac:dyDescent="0.25">
      <c r="B66" t="s">
        <v>3765</v>
      </c>
      <c r="C66" t="s">
        <v>3766</v>
      </c>
      <c r="D66" t="s">
        <v>3745</v>
      </c>
      <c r="E66" t="s">
        <v>3746</v>
      </c>
      <c r="F66">
        <v>65</v>
      </c>
      <c r="G66" t="s">
        <v>1959</v>
      </c>
      <c r="H66">
        <v>345</v>
      </c>
      <c r="I66">
        <v>382156607</v>
      </c>
      <c r="J66" t="s">
        <v>633</v>
      </c>
      <c r="K66" t="s">
        <v>634</v>
      </c>
      <c r="L66" t="s">
        <v>294</v>
      </c>
      <c r="N66" t="s">
        <v>259</v>
      </c>
      <c r="O66" t="s">
        <v>393</v>
      </c>
      <c r="P66" t="s">
        <v>558</v>
      </c>
    </row>
    <row r="67" spans="2:16" x14ac:dyDescent="0.25">
      <c r="B67" t="s">
        <v>306</v>
      </c>
      <c r="C67" t="s">
        <v>389</v>
      </c>
      <c r="D67" t="s">
        <v>3666</v>
      </c>
      <c r="E67" t="s">
        <v>390</v>
      </c>
      <c r="F67">
        <v>66</v>
      </c>
      <c r="G67" t="s">
        <v>1959</v>
      </c>
      <c r="H67">
        <v>345</v>
      </c>
      <c r="I67">
        <v>382156607</v>
      </c>
      <c r="J67" t="s">
        <v>633</v>
      </c>
      <c r="K67" t="s">
        <v>634</v>
      </c>
      <c r="L67" t="s">
        <v>294</v>
      </c>
      <c r="N67" t="s">
        <v>259</v>
      </c>
      <c r="O67" t="s">
        <v>393</v>
      </c>
      <c r="P67" t="s">
        <v>558</v>
      </c>
    </row>
    <row r="68" spans="2:16" x14ac:dyDescent="0.25">
      <c r="B68" t="s">
        <v>544</v>
      </c>
      <c r="C68" t="s">
        <v>3767</v>
      </c>
      <c r="D68" t="s">
        <v>3768</v>
      </c>
      <c r="E68" t="s">
        <v>3769</v>
      </c>
      <c r="F68">
        <v>67</v>
      </c>
      <c r="G68" t="s">
        <v>1959</v>
      </c>
      <c r="H68">
        <v>347</v>
      </c>
      <c r="I68">
        <v>383004399</v>
      </c>
      <c r="J68" t="s">
        <v>637</v>
      </c>
      <c r="K68" t="s">
        <v>638</v>
      </c>
      <c r="L68" t="s">
        <v>264</v>
      </c>
      <c r="N68" t="s">
        <v>259</v>
      </c>
      <c r="O68" t="s">
        <v>632</v>
      </c>
      <c r="P68" t="s">
        <v>558</v>
      </c>
    </row>
    <row r="69" spans="2:16" x14ac:dyDescent="0.25">
      <c r="B69" t="s">
        <v>306</v>
      </c>
      <c r="C69" t="s">
        <v>3770</v>
      </c>
      <c r="D69" t="s">
        <v>3771</v>
      </c>
      <c r="E69" t="s">
        <v>3772</v>
      </c>
      <c r="F69">
        <v>68</v>
      </c>
      <c r="G69" t="s">
        <v>1959</v>
      </c>
      <c r="H69">
        <v>348</v>
      </c>
      <c r="I69">
        <v>383007112</v>
      </c>
      <c r="J69" t="s">
        <v>639</v>
      </c>
      <c r="K69" t="s">
        <v>640</v>
      </c>
      <c r="L69" t="s">
        <v>294</v>
      </c>
      <c r="N69" t="s">
        <v>259</v>
      </c>
      <c r="O69" t="s">
        <v>515</v>
      </c>
      <c r="P69" t="s">
        <v>558</v>
      </c>
    </row>
    <row r="70" spans="2:16" x14ac:dyDescent="0.25">
      <c r="B70" t="s">
        <v>306</v>
      </c>
      <c r="C70" t="s">
        <v>510</v>
      </c>
      <c r="D70" t="s">
        <v>3717</v>
      </c>
      <c r="E70" t="s">
        <v>511</v>
      </c>
      <c r="F70">
        <v>69</v>
      </c>
      <c r="G70" t="s">
        <v>1959</v>
      </c>
      <c r="H70">
        <v>348</v>
      </c>
      <c r="I70">
        <v>383007112</v>
      </c>
      <c r="J70" t="s">
        <v>639</v>
      </c>
      <c r="K70" t="s">
        <v>640</v>
      </c>
      <c r="L70" t="s">
        <v>294</v>
      </c>
      <c r="N70" t="s">
        <v>259</v>
      </c>
      <c r="O70" t="s">
        <v>515</v>
      </c>
      <c r="P70" t="s">
        <v>558</v>
      </c>
    </row>
    <row r="71" spans="2:16" x14ac:dyDescent="0.25">
      <c r="B71" t="s">
        <v>306</v>
      </c>
      <c r="C71" t="s">
        <v>510</v>
      </c>
      <c r="D71" t="s">
        <v>3717</v>
      </c>
      <c r="E71" t="s">
        <v>511</v>
      </c>
      <c r="F71">
        <v>70</v>
      </c>
      <c r="G71" t="s">
        <v>1959</v>
      </c>
      <c r="H71">
        <v>355</v>
      </c>
      <c r="I71">
        <v>385686628</v>
      </c>
      <c r="J71" t="s">
        <v>654</v>
      </c>
      <c r="K71" t="s">
        <v>655</v>
      </c>
      <c r="L71" t="s">
        <v>294</v>
      </c>
      <c r="N71" t="s">
        <v>259</v>
      </c>
      <c r="O71" t="s">
        <v>515</v>
      </c>
      <c r="P71" t="s">
        <v>558</v>
      </c>
    </row>
    <row r="72" spans="2:16" x14ac:dyDescent="0.25">
      <c r="B72" t="s">
        <v>1330</v>
      </c>
      <c r="C72" t="s">
        <v>389</v>
      </c>
      <c r="D72" t="s">
        <v>3666</v>
      </c>
      <c r="E72" t="s">
        <v>390</v>
      </c>
      <c r="F72">
        <v>71</v>
      </c>
      <c r="G72" t="s">
        <v>1959</v>
      </c>
      <c r="H72">
        <v>357</v>
      </c>
      <c r="I72">
        <v>386391550</v>
      </c>
      <c r="J72" t="s">
        <v>660</v>
      </c>
      <c r="K72" t="s">
        <v>661</v>
      </c>
      <c r="L72" t="s">
        <v>258</v>
      </c>
      <c r="N72" t="s">
        <v>259</v>
      </c>
      <c r="O72" t="s">
        <v>393</v>
      </c>
      <c r="P72" t="s">
        <v>558</v>
      </c>
    </row>
    <row r="73" spans="2:16" x14ac:dyDescent="0.25">
      <c r="B73" t="s">
        <v>3773</v>
      </c>
      <c r="C73" t="s">
        <v>3774</v>
      </c>
      <c r="D73" t="s">
        <v>3666</v>
      </c>
      <c r="E73" t="s">
        <v>390</v>
      </c>
      <c r="F73">
        <v>72</v>
      </c>
      <c r="G73" t="s">
        <v>1959</v>
      </c>
      <c r="H73">
        <v>358</v>
      </c>
      <c r="I73">
        <v>386392832</v>
      </c>
      <c r="J73" t="s">
        <v>662</v>
      </c>
      <c r="K73" t="s">
        <v>663</v>
      </c>
      <c r="L73" t="s">
        <v>264</v>
      </c>
      <c r="N73" t="s">
        <v>259</v>
      </c>
      <c r="O73" t="s">
        <v>393</v>
      </c>
      <c r="P73" t="s">
        <v>558</v>
      </c>
    </row>
    <row r="74" spans="2:16" x14ac:dyDescent="0.25">
      <c r="B74" t="s">
        <v>3775</v>
      </c>
      <c r="C74" t="s">
        <v>3776</v>
      </c>
      <c r="D74" t="s">
        <v>3666</v>
      </c>
      <c r="E74" t="s">
        <v>390</v>
      </c>
      <c r="F74">
        <v>73</v>
      </c>
      <c r="G74" t="s">
        <v>1959</v>
      </c>
      <c r="H74">
        <v>359</v>
      </c>
      <c r="I74">
        <v>386398115</v>
      </c>
      <c r="J74" t="s">
        <v>664</v>
      </c>
      <c r="K74" t="s">
        <v>665</v>
      </c>
      <c r="L74" t="s">
        <v>258</v>
      </c>
      <c r="N74" t="s">
        <v>259</v>
      </c>
      <c r="O74" t="s">
        <v>393</v>
      </c>
      <c r="P74" t="s">
        <v>558</v>
      </c>
    </row>
    <row r="75" spans="2:16" x14ac:dyDescent="0.25">
      <c r="B75" t="s">
        <v>280</v>
      </c>
      <c r="C75" t="s">
        <v>3777</v>
      </c>
      <c r="E75" t="s">
        <v>3670</v>
      </c>
      <c r="F75">
        <v>74</v>
      </c>
      <c r="G75" t="s">
        <v>1959</v>
      </c>
      <c r="H75">
        <v>361</v>
      </c>
      <c r="I75">
        <v>387247604</v>
      </c>
      <c r="J75" t="s">
        <v>668</v>
      </c>
      <c r="K75" t="s">
        <v>669</v>
      </c>
      <c r="L75" t="s">
        <v>264</v>
      </c>
      <c r="N75" t="s">
        <v>259</v>
      </c>
      <c r="O75" t="s">
        <v>436</v>
      </c>
      <c r="P75" t="s">
        <v>558</v>
      </c>
    </row>
    <row r="76" spans="2:16" x14ac:dyDescent="0.25">
      <c r="B76" t="s">
        <v>306</v>
      </c>
      <c r="C76" t="s">
        <v>389</v>
      </c>
      <c r="D76" t="s">
        <v>3666</v>
      </c>
      <c r="E76" t="s">
        <v>390</v>
      </c>
      <c r="F76">
        <v>75</v>
      </c>
      <c r="G76" t="s">
        <v>1959</v>
      </c>
      <c r="H76">
        <v>369</v>
      </c>
      <c r="I76">
        <v>387886686</v>
      </c>
      <c r="J76" t="s">
        <v>687</v>
      </c>
      <c r="K76" t="s">
        <v>688</v>
      </c>
      <c r="L76" t="s">
        <v>264</v>
      </c>
      <c r="N76" t="s">
        <v>259</v>
      </c>
      <c r="O76" t="s">
        <v>393</v>
      </c>
      <c r="P76" t="s">
        <v>558</v>
      </c>
    </row>
    <row r="77" spans="2:16" x14ac:dyDescent="0.25">
      <c r="B77" t="s">
        <v>3778</v>
      </c>
      <c r="C77" t="s">
        <v>3779</v>
      </c>
      <c r="D77" t="s">
        <v>3780</v>
      </c>
      <c r="E77" t="s">
        <v>3781</v>
      </c>
      <c r="F77">
        <v>76</v>
      </c>
      <c r="G77" t="s">
        <v>1959</v>
      </c>
      <c r="H77">
        <v>369</v>
      </c>
      <c r="I77">
        <v>387886686</v>
      </c>
      <c r="J77" t="s">
        <v>687</v>
      </c>
      <c r="K77" t="s">
        <v>688</v>
      </c>
      <c r="L77" t="s">
        <v>264</v>
      </c>
      <c r="N77" t="s">
        <v>259</v>
      </c>
      <c r="O77" t="s">
        <v>393</v>
      </c>
      <c r="P77" t="s">
        <v>558</v>
      </c>
    </row>
    <row r="78" spans="2:16" x14ac:dyDescent="0.25">
      <c r="B78" t="s">
        <v>3782</v>
      </c>
      <c r="C78" t="s">
        <v>3783</v>
      </c>
      <c r="D78" t="s">
        <v>3784</v>
      </c>
      <c r="E78" t="s">
        <v>3785</v>
      </c>
      <c r="F78">
        <v>77</v>
      </c>
      <c r="G78" t="s">
        <v>1959</v>
      </c>
      <c r="H78">
        <v>369</v>
      </c>
      <c r="I78">
        <v>387886686</v>
      </c>
      <c r="J78" t="s">
        <v>687</v>
      </c>
      <c r="K78" t="s">
        <v>688</v>
      </c>
      <c r="L78" t="s">
        <v>264</v>
      </c>
      <c r="N78" t="s">
        <v>259</v>
      </c>
      <c r="O78" t="s">
        <v>393</v>
      </c>
      <c r="P78" t="s">
        <v>558</v>
      </c>
    </row>
    <row r="79" spans="2:16" x14ac:dyDescent="0.25">
      <c r="B79" t="s">
        <v>2273</v>
      </c>
      <c r="C79" t="s">
        <v>3786</v>
      </c>
      <c r="F79">
        <v>78</v>
      </c>
      <c r="G79" t="s">
        <v>1959</v>
      </c>
      <c r="H79">
        <v>379</v>
      </c>
      <c r="I79">
        <v>389294990</v>
      </c>
      <c r="J79" t="s">
        <v>705</v>
      </c>
      <c r="K79" t="s">
        <v>706</v>
      </c>
      <c r="L79" t="s">
        <v>258</v>
      </c>
      <c r="N79" t="s">
        <v>259</v>
      </c>
      <c r="O79" t="s">
        <v>397</v>
      </c>
      <c r="P79" t="s">
        <v>558</v>
      </c>
    </row>
    <row r="80" spans="2:16" x14ac:dyDescent="0.25">
      <c r="B80" t="s">
        <v>1694</v>
      </c>
      <c r="C80" t="s">
        <v>3787</v>
      </c>
      <c r="F80">
        <v>79</v>
      </c>
      <c r="G80" t="s">
        <v>1959</v>
      </c>
      <c r="H80">
        <v>379</v>
      </c>
      <c r="I80">
        <v>389294990</v>
      </c>
      <c r="J80" t="s">
        <v>705</v>
      </c>
      <c r="K80" t="s">
        <v>706</v>
      </c>
      <c r="L80" t="s">
        <v>258</v>
      </c>
      <c r="N80" t="s">
        <v>259</v>
      </c>
      <c r="O80" t="s">
        <v>397</v>
      </c>
      <c r="P80" t="s">
        <v>558</v>
      </c>
    </row>
    <row r="81" spans="2:16" x14ac:dyDescent="0.25">
      <c r="B81" t="s">
        <v>3788</v>
      </c>
      <c r="C81" t="s">
        <v>3789</v>
      </c>
      <c r="F81">
        <v>80</v>
      </c>
      <c r="G81" t="s">
        <v>1959</v>
      </c>
      <c r="H81">
        <v>379</v>
      </c>
      <c r="I81">
        <v>389294990</v>
      </c>
      <c r="J81" t="s">
        <v>705</v>
      </c>
      <c r="K81" t="s">
        <v>706</v>
      </c>
      <c r="L81" t="s">
        <v>258</v>
      </c>
      <c r="N81" t="s">
        <v>259</v>
      </c>
      <c r="O81" t="s">
        <v>397</v>
      </c>
      <c r="P81" t="s">
        <v>558</v>
      </c>
    </row>
    <row r="82" spans="2:16" x14ac:dyDescent="0.25">
      <c r="B82" t="s">
        <v>280</v>
      </c>
      <c r="C82" t="s">
        <v>741</v>
      </c>
      <c r="D82" t="s">
        <v>3762</v>
      </c>
      <c r="E82" t="s">
        <v>624</v>
      </c>
      <c r="F82">
        <v>81</v>
      </c>
      <c r="G82" t="s">
        <v>1959</v>
      </c>
      <c r="H82">
        <v>394</v>
      </c>
      <c r="I82">
        <v>391742998</v>
      </c>
      <c r="J82" t="s">
        <v>742</v>
      </c>
      <c r="K82" t="s">
        <v>743</v>
      </c>
      <c r="L82" t="s">
        <v>264</v>
      </c>
      <c r="N82" t="s">
        <v>259</v>
      </c>
      <c r="O82" t="s">
        <v>627</v>
      </c>
      <c r="P82" t="s">
        <v>558</v>
      </c>
    </row>
    <row r="83" spans="2:16" x14ac:dyDescent="0.25">
      <c r="B83" t="s">
        <v>2137</v>
      </c>
      <c r="C83" t="s">
        <v>3790</v>
      </c>
      <c r="D83" t="s">
        <v>3791</v>
      </c>
      <c r="E83" t="s">
        <v>3792</v>
      </c>
      <c r="F83">
        <v>82</v>
      </c>
      <c r="G83" t="s">
        <v>1959</v>
      </c>
      <c r="H83">
        <v>394</v>
      </c>
      <c r="I83">
        <v>391742998</v>
      </c>
      <c r="J83" t="s">
        <v>742</v>
      </c>
      <c r="K83" t="s">
        <v>743</v>
      </c>
      <c r="L83" t="s">
        <v>264</v>
      </c>
      <c r="N83" t="s">
        <v>259</v>
      </c>
      <c r="O83" t="s">
        <v>627</v>
      </c>
      <c r="P83" t="s">
        <v>558</v>
      </c>
    </row>
    <row r="84" spans="2:16" x14ac:dyDescent="0.25">
      <c r="B84" t="s">
        <v>3793</v>
      </c>
      <c r="C84" t="s">
        <v>3794</v>
      </c>
      <c r="D84" t="s">
        <v>3795</v>
      </c>
      <c r="E84" t="s">
        <v>3796</v>
      </c>
      <c r="F84">
        <v>83</v>
      </c>
      <c r="G84" t="s">
        <v>1959</v>
      </c>
      <c r="H84">
        <v>394</v>
      </c>
      <c r="I84">
        <v>391742998</v>
      </c>
      <c r="J84" t="s">
        <v>742</v>
      </c>
      <c r="K84" t="s">
        <v>743</v>
      </c>
      <c r="L84" t="s">
        <v>264</v>
      </c>
      <c r="N84" t="s">
        <v>259</v>
      </c>
      <c r="O84" t="s">
        <v>627</v>
      </c>
      <c r="P84" t="s">
        <v>558</v>
      </c>
    </row>
    <row r="85" spans="2:16" x14ac:dyDescent="0.25">
      <c r="B85" t="s">
        <v>280</v>
      </c>
      <c r="C85" t="s">
        <v>582</v>
      </c>
      <c r="D85" t="s">
        <v>3755</v>
      </c>
      <c r="E85" t="s">
        <v>583</v>
      </c>
      <c r="F85">
        <v>84</v>
      </c>
      <c r="G85" t="s">
        <v>1959</v>
      </c>
      <c r="H85">
        <v>399</v>
      </c>
      <c r="I85">
        <v>394330002</v>
      </c>
      <c r="J85" t="s">
        <v>755</v>
      </c>
      <c r="K85" t="s">
        <v>756</v>
      </c>
      <c r="L85" t="s">
        <v>258</v>
      </c>
      <c r="N85" t="s">
        <v>259</v>
      </c>
      <c r="O85" t="s">
        <v>586</v>
      </c>
      <c r="P85" t="s">
        <v>757</v>
      </c>
    </row>
    <row r="86" spans="2:16" x14ac:dyDescent="0.25">
      <c r="B86" t="s">
        <v>280</v>
      </c>
      <c r="C86" t="s">
        <v>3797</v>
      </c>
      <c r="D86" t="s">
        <v>3798</v>
      </c>
      <c r="E86" t="s">
        <v>3799</v>
      </c>
      <c r="F86">
        <v>85</v>
      </c>
      <c r="G86" t="s">
        <v>1959</v>
      </c>
      <c r="H86">
        <v>399</v>
      </c>
      <c r="I86">
        <v>394330002</v>
      </c>
      <c r="J86" t="s">
        <v>755</v>
      </c>
      <c r="K86" t="s">
        <v>756</v>
      </c>
      <c r="L86" t="s">
        <v>258</v>
      </c>
      <c r="N86" t="s">
        <v>259</v>
      </c>
      <c r="O86" t="s">
        <v>586</v>
      </c>
      <c r="P86" t="s">
        <v>757</v>
      </c>
    </row>
    <row r="87" spans="2:16" x14ac:dyDescent="0.25">
      <c r="B87" t="s">
        <v>280</v>
      </c>
      <c r="C87" t="s">
        <v>1136</v>
      </c>
      <c r="D87" t="s">
        <v>3800</v>
      </c>
      <c r="E87" t="s">
        <v>3801</v>
      </c>
      <c r="F87">
        <v>86</v>
      </c>
      <c r="G87" t="s">
        <v>1959</v>
      </c>
      <c r="H87">
        <v>399</v>
      </c>
      <c r="I87">
        <v>394330002</v>
      </c>
      <c r="J87" t="s">
        <v>755</v>
      </c>
      <c r="K87" t="s">
        <v>756</v>
      </c>
      <c r="L87" t="s">
        <v>258</v>
      </c>
      <c r="N87" t="s">
        <v>259</v>
      </c>
      <c r="O87" t="s">
        <v>586</v>
      </c>
      <c r="P87" t="s">
        <v>757</v>
      </c>
    </row>
    <row r="88" spans="2:16" x14ac:dyDescent="0.25">
      <c r="B88" t="s">
        <v>754</v>
      </c>
      <c r="C88" t="s">
        <v>3802</v>
      </c>
      <c r="E88" t="s">
        <v>3803</v>
      </c>
      <c r="F88">
        <v>87</v>
      </c>
      <c r="G88" t="s">
        <v>1959</v>
      </c>
      <c r="H88">
        <v>399</v>
      </c>
      <c r="I88">
        <v>394330002</v>
      </c>
      <c r="J88" t="s">
        <v>755</v>
      </c>
      <c r="K88" t="s">
        <v>756</v>
      </c>
      <c r="L88" t="s">
        <v>258</v>
      </c>
      <c r="N88" t="s">
        <v>259</v>
      </c>
      <c r="O88" t="s">
        <v>586</v>
      </c>
      <c r="P88" t="s">
        <v>757</v>
      </c>
    </row>
    <row r="89" spans="2:16" x14ac:dyDescent="0.25">
      <c r="B89" t="s">
        <v>3804</v>
      </c>
      <c r="C89" t="s">
        <v>3805</v>
      </c>
      <c r="F89">
        <v>88</v>
      </c>
      <c r="G89" t="s">
        <v>1959</v>
      </c>
      <c r="H89">
        <v>399</v>
      </c>
      <c r="I89">
        <v>394330002</v>
      </c>
      <c r="J89" t="s">
        <v>755</v>
      </c>
      <c r="K89" t="s">
        <v>756</v>
      </c>
      <c r="L89" t="s">
        <v>258</v>
      </c>
      <c r="N89" t="s">
        <v>259</v>
      </c>
      <c r="O89" t="s">
        <v>586</v>
      </c>
      <c r="P89" t="s">
        <v>757</v>
      </c>
    </row>
    <row r="90" spans="2:16" x14ac:dyDescent="0.25">
      <c r="B90" t="s">
        <v>3806</v>
      </c>
      <c r="C90" t="s">
        <v>3807</v>
      </c>
      <c r="D90" t="s">
        <v>3808</v>
      </c>
      <c r="F90">
        <v>89</v>
      </c>
      <c r="G90" t="s">
        <v>1959</v>
      </c>
      <c r="H90">
        <v>399</v>
      </c>
      <c r="I90">
        <v>394330002</v>
      </c>
      <c r="J90" t="s">
        <v>755</v>
      </c>
      <c r="K90" t="s">
        <v>756</v>
      </c>
      <c r="L90" t="s">
        <v>258</v>
      </c>
      <c r="N90" t="s">
        <v>259</v>
      </c>
      <c r="O90" t="s">
        <v>586</v>
      </c>
      <c r="P90" t="s">
        <v>757</v>
      </c>
    </row>
    <row r="91" spans="2:16" x14ac:dyDescent="0.25">
      <c r="B91" t="s">
        <v>3809</v>
      </c>
      <c r="C91" t="s">
        <v>3810</v>
      </c>
      <c r="F91">
        <v>90</v>
      </c>
      <c r="G91" t="s">
        <v>1959</v>
      </c>
      <c r="H91">
        <v>399</v>
      </c>
      <c r="I91">
        <v>394330002</v>
      </c>
      <c r="J91" t="s">
        <v>755</v>
      </c>
      <c r="K91" t="s">
        <v>756</v>
      </c>
      <c r="L91" t="s">
        <v>258</v>
      </c>
      <c r="N91" t="s">
        <v>259</v>
      </c>
      <c r="O91" t="s">
        <v>586</v>
      </c>
      <c r="P91" t="s">
        <v>757</v>
      </c>
    </row>
    <row r="92" spans="2:16" x14ac:dyDescent="0.25">
      <c r="B92" t="s">
        <v>3811</v>
      </c>
      <c r="C92" t="s">
        <v>3812</v>
      </c>
      <c r="F92">
        <v>91</v>
      </c>
      <c r="G92" t="s">
        <v>1959</v>
      </c>
      <c r="H92">
        <v>399</v>
      </c>
      <c r="I92">
        <v>394330002</v>
      </c>
      <c r="J92" t="s">
        <v>755</v>
      </c>
      <c r="K92" t="s">
        <v>756</v>
      </c>
      <c r="L92" t="s">
        <v>258</v>
      </c>
      <c r="N92" t="s">
        <v>259</v>
      </c>
      <c r="O92" t="s">
        <v>586</v>
      </c>
      <c r="P92" t="s">
        <v>757</v>
      </c>
    </row>
    <row r="93" spans="2:16" x14ac:dyDescent="0.25">
      <c r="B93" t="s">
        <v>1311</v>
      </c>
      <c r="C93" t="s">
        <v>3813</v>
      </c>
      <c r="F93">
        <v>92</v>
      </c>
      <c r="G93" t="s">
        <v>1959</v>
      </c>
      <c r="H93">
        <v>399</v>
      </c>
      <c r="I93">
        <v>394330002</v>
      </c>
      <c r="J93" t="s">
        <v>755</v>
      </c>
      <c r="K93" t="s">
        <v>756</v>
      </c>
      <c r="L93" t="s">
        <v>258</v>
      </c>
      <c r="N93" t="s">
        <v>259</v>
      </c>
      <c r="O93" t="s">
        <v>586</v>
      </c>
      <c r="P93" t="s">
        <v>757</v>
      </c>
    </row>
    <row r="94" spans="2:16" x14ac:dyDescent="0.25">
      <c r="B94" t="s">
        <v>758</v>
      </c>
      <c r="C94" t="s">
        <v>3787</v>
      </c>
      <c r="D94" t="s">
        <v>3814</v>
      </c>
      <c r="F94">
        <v>93</v>
      </c>
      <c r="G94" t="s">
        <v>1959</v>
      </c>
      <c r="H94">
        <v>400</v>
      </c>
      <c r="I94">
        <v>394349757</v>
      </c>
      <c r="J94" t="s">
        <v>759</v>
      </c>
      <c r="K94" t="s">
        <v>760</v>
      </c>
      <c r="L94" t="s">
        <v>258</v>
      </c>
      <c r="N94" t="s">
        <v>259</v>
      </c>
      <c r="O94" t="s">
        <v>586</v>
      </c>
      <c r="P94" t="s">
        <v>757</v>
      </c>
    </row>
    <row r="95" spans="2:16" x14ac:dyDescent="0.25">
      <c r="B95" t="s">
        <v>3815</v>
      </c>
      <c r="C95" t="s">
        <v>3816</v>
      </c>
      <c r="D95" t="s">
        <v>3817</v>
      </c>
      <c r="F95">
        <v>94</v>
      </c>
      <c r="G95" t="s">
        <v>1959</v>
      </c>
      <c r="H95">
        <v>400</v>
      </c>
      <c r="I95">
        <v>394349757</v>
      </c>
      <c r="J95" t="s">
        <v>759</v>
      </c>
      <c r="K95" t="s">
        <v>760</v>
      </c>
      <c r="L95" t="s">
        <v>258</v>
      </c>
      <c r="N95" t="s">
        <v>259</v>
      </c>
      <c r="O95" t="s">
        <v>586</v>
      </c>
      <c r="P95" t="s">
        <v>757</v>
      </c>
    </row>
    <row r="96" spans="2:16" x14ac:dyDescent="0.25">
      <c r="B96" t="s">
        <v>3473</v>
      </c>
      <c r="C96" t="s">
        <v>3818</v>
      </c>
      <c r="D96" t="s">
        <v>3819</v>
      </c>
      <c r="F96">
        <v>95</v>
      </c>
      <c r="G96" t="s">
        <v>1959</v>
      </c>
      <c r="H96">
        <v>400</v>
      </c>
      <c r="I96">
        <v>394349757</v>
      </c>
      <c r="J96" t="s">
        <v>759</v>
      </c>
      <c r="K96" t="s">
        <v>760</v>
      </c>
      <c r="L96" t="s">
        <v>258</v>
      </c>
      <c r="N96" t="s">
        <v>259</v>
      </c>
      <c r="O96" t="s">
        <v>586</v>
      </c>
      <c r="P96" t="s">
        <v>757</v>
      </c>
    </row>
    <row r="97" spans="2:16" x14ac:dyDescent="0.25">
      <c r="B97" t="s">
        <v>280</v>
      </c>
      <c r="C97" t="s">
        <v>582</v>
      </c>
      <c r="D97" t="s">
        <v>3755</v>
      </c>
      <c r="E97" t="s">
        <v>583</v>
      </c>
      <c r="F97">
        <v>96</v>
      </c>
      <c r="G97" t="s">
        <v>1959</v>
      </c>
      <c r="H97">
        <v>400</v>
      </c>
      <c r="I97">
        <v>394349757</v>
      </c>
      <c r="J97" t="s">
        <v>759</v>
      </c>
      <c r="K97" t="s">
        <v>760</v>
      </c>
      <c r="L97" t="s">
        <v>258</v>
      </c>
      <c r="N97" t="s">
        <v>259</v>
      </c>
      <c r="O97" t="s">
        <v>586</v>
      </c>
      <c r="P97" t="s">
        <v>757</v>
      </c>
    </row>
    <row r="98" spans="2:16" x14ac:dyDescent="0.25">
      <c r="B98" t="s">
        <v>280</v>
      </c>
      <c r="C98" t="s">
        <v>3820</v>
      </c>
      <c r="D98" t="s">
        <v>3798</v>
      </c>
      <c r="E98" t="s">
        <v>3799</v>
      </c>
      <c r="F98">
        <v>97</v>
      </c>
      <c r="G98" t="s">
        <v>1959</v>
      </c>
      <c r="H98">
        <v>400</v>
      </c>
      <c r="I98">
        <v>394349757</v>
      </c>
      <c r="J98" t="s">
        <v>759</v>
      </c>
      <c r="K98" t="s">
        <v>760</v>
      </c>
      <c r="L98" t="s">
        <v>258</v>
      </c>
      <c r="N98" t="s">
        <v>259</v>
      </c>
      <c r="O98" t="s">
        <v>586</v>
      </c>
      <c r="P98" t="s">
        <v>757</v>
      </c>
    </row>
    <row r="99" spans="2:16" x14ac:dyDescent="0.25">
      <c r="B99" t="s">
        <v>754</v>
      </c>
      <c r="C99" t="s">
        <v>3821</v>
      </c>
      <c r="D99" t="s">
        <v>3822</v>
      </c>
      <c r="E99" t="s">
        <v>3823</v>
      </c>
      <c r="F99">
        <v>98</v>
      </c>
      <c r="G99" t="s">
        <v>1959</v>
      </c>
      <c r="H99">
        <v>405</v>
      </c>
      <c r="I99">
        <v>396838439</v>
      </c>
      <c r="J99" t="s">
        <v>774</v>
      </c>
      <c r="K99" t="s">
        <v>775</v>
      </c>
      <c r="L99" t="s">
        <v>294</v>
      </c>
      <c r="N99" t="s">
        <v>259</v>
      </c>
      <c r="O99" t="s">
        <v>685</v>
      </c>
      <c r="P99" t="s">
        <v>771</v>
      </c>
    </row>
    <row r="100" spans="2:16" x14ac:dyDescent="0.25">
      <c r="B100" t="s">
        <v>773</v>
      </c>
      <c r="C100" t="s">
        <v>3824</v>
      </c>
      <c r="D100" t="s">
        <v>3825</v>
      </c>
      <c r="E100" t="s">
        <v>3826</v>
      </c>
      <c r="F100">
        <v>99</v>
      </c>
      <c r="G100" t="s">
        <v>1959</v>
      </c>
      <c r="H100">
        <v>405</v>
      </c>
      <c r="I100">
        <v>396838439</v>
      </c>
      <c r="J100" t="s">
        <v>774</v>
      </c>
      <c r="K100" t="s">
        <v>775</v>
      </c>
      <c r="L100" t="s">
        <v>294</v>
      </c>
      <c r="N100" t="s">
        <v>259</v>
      </c>
      <c r="O100" t="s">
        <v>685</v>
      </c>
      <c r="P100" t="s">
        <v>771</v>
      </c>
    </row>
    <row r="101" spans="2:16" x14ac:dyDescent="0.25">
      <c r="B101" t="s">
        <v>3827</v>
      </c>
      <c r="C101" t="s">
        <v>3828</v>
      </c>
      <c r="D101" t="s">
        <v>3829</v>
      </c>
      <c r="E101" t="s">
        <v>3830</v>
      </c>
      <c r="F101">
        <v>100</v>
      </c>
      <c r="G101" t="s">
        <v>1959</v>
      </c>
      <c r="H101">
        <v>405</v>
      </c>
      <c r="I101">
        <v>396838439</v>
      </c>
      <c r="J101" t="s">
        <v>774</v>
      </c>
      <c r="K101" t="s">
        <v>775</v>
      </c>
      <c r="L101" t="s">
        <v>294</v>
      </c>
      <c r="N101" t="s">
        <v>259</v>
      </c>
      <c r="O101" t="s">
        <v>685</v>
      </c>
      <c r="P101" t="s">
        <v>771</v>
      </c>
    </row>
    <row r="102" spans="2:16" x14ac:dyDescent="0.25">
      <c r="B102" t="s">
        <v>3831</v>
      </c>
      <c r="C102" t="s">
        <v>772</v>
      </c>
      <c r="D102" t="s">
        <v>3832</v>
      </c>
      <c r="E102" t="s">
        <v>682</v>
      </c>
      <c r="F102">
        <v>101</v>
      </c>
      <c r="G102" t="s">
        <v>1959</v>
      </c>
      <c r="H102">
        <v>405</v>
      </c>
      <c r="I102">
        <v>396838439</v>
      </c>
      <c r="J102" t="s">
        <v>774</v>
      </c>
      <c r="K102" t="s">
        <v>775</v>
      </c>
      <c r="L102" t="s">
        <v>294</v>
      </c>
      <c r="N102" t="s">
        <v>259</v>
      </c>
      <c r="O102" t="s">
        <v>685</v>
      </c>
      <c r="P102" t="s">
        <v>771</v>
      </c>
    </row>
    <row r="103" spans="2:16" x14ac:dyDescent="0.25">
      <c r="B103" t="s">
        <v>3833</v>
      </c>
      <c r="C103" t="s">
        <v>3834</v>
      </c>
      <c r="E103" t="s">
        <v>3835</v>
      </c>
      <c r="F103">
        <v>102</v>
      </c>
      <c r="G103" t="s">
        <v>1959</v>
      </c>
      <c r="H103">
        <v>408</v>
      </c>
      <c r="I103">
        <v>397406930</v>
      </c>
      <c r="J103" t="s">
        <v>780</v>
      </c>
      <c r="K103" t="s">
        <v>781</v>
      </c>
      <c r="L103" t="s">
        <v>264</v>
      </c>
      <c r="N103" t="s">
        <v>259</v>
      </c>
      <c r="O103" t="s">
        <v>586</v>
      </c>
      <c r="P103" t="s">
        <v>771</v>
      </c>
    </row>
    <row r="104" spans="2:16" x14ac:dyDescent="0.25">
      <c r="B104" t="s">
        <v>754</v>
      </c>
      <c r="C104" t="s">
        <v>3836</v>
      </c>
      <c r="E104" t="s">
        <v>3837</v>
      </c>
      <c r="F104">
        <v>103</v>
      </c>
      <c r="G104" t="s">
        <v>1959</v>
      </c>
      <c r="H104">
        <v>408</v>
      </c>
      <c r="I104">
        <v>397406930</v>
      </c>
      <c r="J104" t="s">
        <v>780</v>
      </c>
      <c r="K104" t="s">
        <v>781</v>
      </c>
      <c r="L104" t="s">
        <v>264</v>
      </c>
      <c r="N104" t="s">
        <v>259</v>
      </c>
      <c r="O104" t="s">
        <v>586</v>
      </c>
      <c r="P104" t="s">
        <v>771</v>
      </c>
    </row>
    <row r="105" spans="2:16" x14ac:dyDescent="0.25">
      <c r="B105" t="s">
        <v>281</v>
      </c>
      <c r="E105" t="s">
        <v>3838</v>
      </c>
      <c r="F105">
        <v>104</v>
      </c>
      <c r="G105" t="s">
        <v>1959</v>
      </c>
      <c r="H105">
        <v>408</v>
      </c>
      <c r="I105">
        <v>397406930</v>
      </c>
      <c r="J105" t="s">
        <v>780</v>
      </c>
      <c r="K105" t="s">
        <v>781</v>
      </c>
      <c r="L105" t="s">
        <v>264</v>
      </c>
      <c r="N105" t="s">
        <v>259</v>
      </c>
      <c r="O105" t="s">
        <v>586</v>
      </c>
      <c r="P105" t="s">
        <v>771</v>
      </c>
    </row>
    <row r="106" spans="2:16" x14ac:dyDescent="0.25">
      <c r="B106" t="s">
        <v>1198</v>
      </c>
      <c r="E106" t="s">
        <v>3839</v>
      </c>
      <c r="F106">
        <v>105</v>
      </c>
      <c r="G106" t="s">
        <v>1959</v>
      </c>
      <c r="H106">
        <v>408</v>
      </c>
      <c r="I106">
        <v>397406930</v>
      </c>
      <c r="J106" t="s">
        <v>780</v>
      </c>
      <c r="K106" t="s">
        <v>781</v>
      </c>
      <c r="L106" t="s">
        <v>264</v>
      </c>
      <c r="N106" t="s">
        <v>259</v>
      </c>
      <c r="O106" t="s">
        <v>586</v>
      </c>
      <c r="P106" t="s">
        <v>771</v>
      </c>
    </row>
    <row r="107" spans="2:16" x14ac:dyDescent="0.25">
      <c r="B107" t="s">
        <v>3840</v>
      </c>
      <c r="E107" t="s">
        <v>3841</v>
      </c>
      <c r="F107">
        <v>106</v>
      </c>
      <c r="G107" t="s">
        <v>1959</v>
      </c>
      <c r="H107">
        <v>408</v>
      </c>
      <c r="I107">
        <v>397406930</v>
      </c>
      <c r="J107" t="s">
        <v>780</v>
      </c>
      <c r="K107" t="s">
        <v>781</v>
      </c>
      <c r="L107" t="s">
        <v>264</v>
      </c>
      <c r="N107" t="s">
        <v>259</v>
      </c>
      <c r="O107" t="s">
        <v>586</v>
      </c>
      <c r="P107" t="s">
        <v>771</v>
      </c>
    </row>
    <row r="108" spans="2:16" x14ac:dyDescent="0.25">
      <c r="B108" t="s">
        <v>3842</v>
      </c>
      <c r="C108" t="s">
        <v>3843</v>
      </c>
      <c r="E108" t="s">
        <v>3844</v>
      </c>
      <c r="F108">
        <v>107</v>
      </c>
      <c r="G108" t="s">
        <v>1959</v>
      </c>
      <c r="H108">
        <v>408</v>
      </c>
      <c r="I108">
        <v>397406930</v>
      </c>
      <c r="J108" t="s">
        <v>780</v>
      </c>
      <c r="K108" t="s">
        <v>781</v>
      </c>
      <c r="L108" t="s">
        <v>264</v>
      </c>
      <c r="N108" t="s">
        <v>259</v>
      </c>
      <c r="O108" t="s">
        <v>586</v>
      </c>
      <c r="P108" t="s">
        <v>771</v>
      </c>
    </row>
    <row r="109" spans="2:16" x14ac:dyDescent="0.25">
      <c r="B109" t="s">
        <v>3845</v>
      </c>
      <c r="C109" t="s">
        <v>3846</v>
      </c>
      <c r="E109" t="s">
        <v>3847</v>
      </c>
      <c r="F109">
        <v>108</v>
      </c>
      <c r="G109" t="s">
        <v>1959</v>
      </c>
      <c r="H109">
        <v>408</v>
      </c>
      <c r="I109">
        <v>397406930</v>
      </c>
      <c r="J109" t="s">
        <v>780</v>
      </c>
      <c r="K109" t="s">
        <v>781</v>
      </c>
      <c r="L109" t="s">
        <v>264</v>
      </c>
      <c r="N109" t="s">
        <v>259</v>
      </c>
      <c r="O109" t="s">
        <v>586</v>
      </c>
      <c r="P109" t="s">
        <v>771</v>
      </c>
    </row>
    <row r="110" spans="2:16" x14ac:dyDescent="0.25">
      <c r="B110" t="s">
        <v>271</v>
      </c>
      <c r="C110" t="s">
        <v>3848</v>
      </c>
      <c r="E110" t="s">
        <v>3849</v>
      </c>
      <c r="F110">
        <v>109</v>
      </c>
      <c r="G110" t="s">
        <v>1959</v>
      </c>
      <c r="H110">
        <v>408</v>
      </c>
      <c r="I110">
        <v>397406930</v>
      </c>
      <c r="J110" t="s">
        <v>780</v>
      </c>
      <c r="K110" t="s">
        <v>781</v>
      </c>
      <c r="L110" t="s">
        <v>264</v>
      </c>
      <c r="N110" t="s">
        <v>259</v>
      </c>
      <c r="O110" t="s">
        <v>586</v>
      </c>
      <c r="P110" t="s">
        <v>771</v>
      </c>
    </row>
    <row r="111" spans="2:16" x14ac:dyDescent="0.25">
      <c r="B111" t="s">
        <v>480</v>
      </c>
      <c r="C111" t="s">
        <v>3850</v>
      </c>
      <c r="D111" t="s">
        <v>3683</v>
      </c>
      <c r="E111" t="s">
        <v>3684</v>
      </c>
      <c r="F111">
        <v>110</v>
      </c>
      <c r="G111" t="s">
        <v>1959</v>
      </c>
      <c r="H111">
        <v>411</v>
      </c>
      <c r="I111">
        <v>398325146</v>
      </c>
      <c r="J111" t="s">
        <v>787</v>
      </c>
      <c r="K111" t="s">
        <v>788</v>
      </c>
      <c r="L111" t="s">
        <v>258</v>
      </c>
      <c r="N111" t="s">
        <v>259</v>
      </c>
      <c r="O111" t="s">
        <v>436</v>
      </c>
      <c r="P111" t="s">
        <v>784</v>
      </c>
    </row>
    <row r="112" spans="2:16" x14ac:dyDescent="0.25">
      <c r="B112" t="s">
        <v>480</v>
      </c>
      <c r="C112" t="s">
        <v>3851</v>
      </c>
      <c r="D112" t="s">
        <v>3722</v>
      </c>
      <c r="E112" t="s">
        <v>3723</v>
      </c>
      <c r="F112">
        <v>111</v>
      </c>
      <c r="G112" t="s">
        <v>1959</v>
      </c>
      <c r="H112">
        <v>411</v>
      </c>
      <c r="I112">
        <v>398325146</v>
      </c>
      <c r="J112" t="s">
        <v>787</v>
      </c>
      <c r="K112" t="s">
        <v>788</v>
      </c>
      <c r="L112" t="s">
        <v>258</v>
      </c>
      <c r="N112" t="s">
        <v>259</v>
      </c>
      <c r="O112" t="s">
        <v>436</v>
      </c>
      <c r="P112" t="s">
        <v>784</v>
      </c>
    </row>
    <row r="113" spans="2:16" x14ac:dyDescent="0.25">
      <c r="B113" t="s">
        <v>3852</v>
      </c>
      <c r="C113" t="s">
        <v>3853</v>
      </c>
      <c r="D113" t="s">
        <v>3854</v>
      </c>
      <c r="E113" t="s">
        <v>3855</v>
      </c>
      <c r="F113">
        <v>112</v>
      </c>
      <c r="G113" t="s">
        <v>1959</v>
      </c>
      <c r="H113">
        <v>413</v>
      </c>
      <c r="I113">
        <v>398370426</v>
      </c>
      <c r="J113" t="s">
        <v>791</v>
      </c>
      <c r="K113" t="s">
        <v>792</v>
      </c>
      <c r="L113" t="s">
        <v>258</v>
      </c>
      <c r="N113" t="s">
        <v>259</v>
      </c>
      <c r="O113" t="s">
        <v>586</v>
      </c>
      <c r="P113" t="s">
        <v>558</v>
      </c>
    </row>
    <row r="114" spans="2:16" x14ac:dyDescent="0.25">
      <c r="B114" t="s">
        <v>876</v>
      </c>
      <c r="C114" t="s">
        <v>3856</v>
      </c>
      <c r="D114" t="s">
        <v>3857</v>
      </c>
      <c r="E114" t="s">
        <v>3858</v>
      </c>
      <c r="F114">
        <v>113</v>
      </c>
      <c r="G114" t="s">
        <v>1959</v>
      </c>
      <c r="H114">
        <v>413</v>
      </c>
      <c r="I114">
        <v>398370426</v>
      </c>
      <c r="J114" t="s">
        <v>791</v>
      </c>
      <c r="K114" t="s">
        <v>792</v>
      </c>
      <c r="L114" t="s">
        <v>258</v>
      </c>
      <c r="N114" t="s">
        <v>259</v>
      </c>
      <c r="O114" t="s">
        <v>586</v>
      </c>
      <c r="P114" t="s">
        <v>558</v>
      </c>
    </row>
    <row r="115" spans="2:16" x14ac:dyDescent="0.25">
      <c r="B115" t="s">
        <v>3859</v>
      </c>
      <c r="C115" t="s">
        <v>3860</v>
      </c>
      <c r="D115" t="s">
        <v>3861</v>
      </c>
      <c r="F115">
        <v>114</v>
      </c>
      <c r="G115" t="s">
        <v>1959</v>
      </c>
      <c r="H115">
        <v>413</v>
      </c>
      <c r="I115">
        <v>398370426</v>
      </c>
      <c r="J115" t="s">
        <v>791</v>
      </c>
      <c r="K115" t="s">
        <v>792</v>
      </c>
      <c r="L115" t="s">
        <v>258</v>
      </c>
      <c r="N115" t="s">
        <v>259</v>
      </c>
      <c r="O115" t="s">
        <v>586</v>
      </c>
      <c r="P115" t="s">
        <v>558</v>
      </c>
    </row>
    <row r="116" spans="2:16" x14ac:dyDescent="0.25">
      <c r="B116" t="s">
        <v>3862</v>
      </c>
      <c r="C116" t="s">
        <v>3863</v>
      </c>
      <c r="F116">
        <v>115</v>
      </c>
      <c r="G116" t="s">
        <v>1959</v>
      </c>
      <c r="H116">
        <v>415</v>
      </c>
      <c r="I116">
        <v>398379293</v>
      </c>
      <c r="J116" t="s">
        <v>795</v>
      </c>
      <c r="K116" t="s">
        <v>796</v>
      </c>
      <c r="L116" t="s">
        <v>258</v>
      </c>
      <c r="N116" t="s">
        <v>259</v>
      </c>
      <c r="O116" t="s">
        <v>586</v>
      </c>
      <c r="P116" t="s">
        <v>784</v>
      </c>
    </row>
    <row r="117" spans="2:16" x14ac:dyDescent="0.25">
      <c r="B117" t="s">
        <v>3473</v>
      </c>
      <c r="C117" t="s">
        <v>3864</v>
      </c>
      <c r="F117">
        <v>116</v>
      </c>
      <c r="G117" t="s">
        <v>1959</v>
      </c>
      <c r="H117">
        <v>415</v>
      </c>
      <c r="I117">
        <v>398379293</v>
      </c>
      <c r="J117" t="s">
        <v>795</v>
      </c>
      <c r="K117" t="s">
        <v>796</v>
      </c>
      <c r="L117" t="s">
        <v>258</v>
      </c>
      <c r="N117" t="s">
        <v>259</v>
      </c>
      <c r="O117" t="s">
        <v>586</v>
      </c>
      <c r="P117" t="s">
        <v>784</v>
      </c>
    </row>
    <row r="118" spans="2:16" x14ac:dyDescent="0.25">
      <c r="B118" t="s">
        <v>3865</v>
      </c>
      <c r="C118" t="s">
        <v>3866</v>
      </c>
      <c r="F118">
        <v>117</v>
      </c>
      <c r="G118" t="s">
        <v>1959</v>
      </c>
      <c r="H118">
        <v>415</v>
      </c>
      <c r="I118">
        <v>398379293</v>
      </c>
      <c r="J118" t="s">
        <v>795</v>
      </c>
      <c r="K118" t="s">
        <v>796</v>
      </c>
      <c r="L118" t="s">
        <v>258</v>
      </c>
      <c r="N118" t="s">
        <v>259</v>
      </c>
      <c r="O118" t="s">
        <v>586</v>
      </c>
      <c r="P118" t="s">
        <v>784</v>
      </c>
    </row>
    <row r="119" spans="2:16" x14ac:dyDescent="0.25">
      <c r="B119" t="s">
        <v>1198</v>
      </c>
      <c r="C119" t="s">
        <v>3867</v>
      </c>
      <c r="F119">
        <v>118</v>
      </c>
      <c r="G119" t="s">
        <v>1959</v>
      </c>
      <c r="H119">
        <v>415</v>
      </c>
      <c r="I119">
        <v>398379293</v>
      </c>
      <c r="J119" t="s">
        <v>795</v>
      </c>
      <c r="K119" t="s">
        <v>796</v>
      </c>
      <c r="L119" t="s">
        <v>258</v>
      </c>
      <c r="N119" t="s">
        <v>259</v>
      </c>
      <c r="O119" t="s">
        <v>586</v>
      </c>
      <c r="P119" t="s">
        <v>784</v>
      </c>
    </row>
    <row r="120" spans="2:16" x14ac:dyDescent="0.25">
      <c r="B120" t="s">
        <v>280</v>
      </c>
      <c r="C120" t="s">
        <v>873</v>
      </c>
      <c r="D120" t="s">
        <v>3798</v>
      </c>
      <c r="E120" t="s">
        <v>3799</v>
      </c>
      <c r="F120">
        <v>119</v>
      </c>
      <c r="G120" t="s">
        <v>1959</v>
      </c>
      <c r="H120">
        <v>415</v>
      </c>
      <c r="I120">
        <v>398379293</v>
      </c>
      <c r="J120" t="s">
        <v>795</v>
      </c>
      <c r="K120" t="s">
        <v>796</v>
      </c>
      <c r="L120" t="s">
        <v>258</v>
      </c>
      <c r="N120" t="s">
        <v>259</v>
      </c>
      <c r="O120" t="s">
        <v>586</v>
      </c>
      <c r="P120" t="s">
        <v>784</v>
      </c>
    </row>
    <row r="121" spans="2:16" x14ac:dyDescent="0.25">
      <c r="B121" t="s">
        <v>271</v>
      </c>
      <c r="C121" t="s">
        <v>3868</v>
      </c>
      <c r="F121">
        <v>120</v>
      </c>
      <c r="G121" t="s">
        <v>1959</v>
      </c>
      <c r="H121">
        <v>415</v>
      </c>
      <c r="I121">
        <v>398379293</v>
      </c>
      <c r="J121" t="s">
        <v>795</v>
      </c>
      <c r="K121" t="s">
        <v>796</v>
      </c>
      <c r="L121" t="s">
        <v>258</v>
      </c>
      <c r="N121" t="s">
        <v>259</v>
      </c>
      <c r="O121" t="s">
        <v>586</v>
      </c>
      <c r="P121" t="s">
        <v>784</v>
      </c>
    </row>
    <row r="122" spans="2:16" x14ac:dyDescent="0.25">
      <c r="B122" t="s">
        <v>271</v>
      </c>
      <c r="C122" t="s">
        <v>3869</v>
      </c>
      <c r="F122">
        <v>121</v>
      </c>
      <c r="G122" t="s">
        <v>1959</v>
      </c>
      <c r="H122">
        <v>415</v>
      </c>
      <c r="I122">
        <v>398379293</v>
      </c>
      <c r="J122" t="s">
        <v>795</v>
      </c>
      <c r="K122" t="s">
        <v>796</v>
      </c>
      <c r="L122" t="s">
        <v>258</v>
      </c>
      <c r="N122" t="s">
        <v>259</v>
      </c>
      <c r="O122" t="s">
        <v>586</v>
      </c>
      <c r="P122" t="s">
        <v>784</v>
      </c>
    </row>
    <row r="123" spans="2:16" x14ac:dyDescent="0.25">
      <c r="B123" t="s">
        <v>3870</v>
      </c>
      <c r="C123" t="s">
        <v>3871</v>
      </c>
      <c r="F123">
        <v>122</v>
      </c>
      <c r="G123" t="s">
        <v>1959</v>
      </c>
      <c r="H123">
        <v>415</v>
      </c>
      <c r="I123">
        <v>398379293</v>
      </c>
      <c r="J123" t="s">
        <v>795</v>
      </c>
      <c r="K123" t="s">
        <v>796</v>
      </c>
      <c r="L123" t="s">
        <v>258</v>
      </c>
      <c r="N123" t="s">
        <v>259</v>
      </c>
      <c r="O123" t="s">
        <v>586</v>
      </c>
      <c r="P123" t="s">
        <v>784</v>
      </c>
    </row>
    <row r="124" spans="2:16" x14ac:dyDescent="0.25">
      <c r="B124" t="s">
        <v>3872</v>
      </c>
      <c r="C124" t="s">
        <v>3873</v>
      </c>
      <c r="F124">
        <v>123</v>
      </c>
      <c r="G124" t="s">
        <v>1959</v>
      </c>
      <c r="H124">
        <v>415</v>
      </c>
      <c r="I124">
        <v>398379293</v>
      </c>
      <c r="J124" t="s">
        <v>795</v>
      </c>
      <c r="K124" t="s">
        <v>796</v>
      </c>
      <c r="L124" t="s">
        <v>258</v>
      </c>
      <c r="N124" t="s">
        <v>259</v>
      </c>
      <c r="O124" t="s">
        <v>586</v>
      </c>
      <c r="P124" t="s">
        <v>784</v>
      </c>
    </row>
    <row r="125" spans="2:16" x14ac:dyDescent="0.25">
      <c r="B125" t="s">
        <v>3874</v>
      </c>
      <c r="C125" t="s">
        <v>3875</v>
      </c>
      <c r="F125">
        <v>124</v>
      </c>
      <c r="G125" t="s">
        <v>1959</v>
      </c>
      <c r="H125">
        <v>415</v>
      </c>
      <c r="I125">
        <v>398379293</v>
      </c>
      <c r="J125" t="s">
        <v>795</v>
      </c>
      <c r="K125" t="s">
        <v>796</v>
      </c>
      <c r="L125" t="s">
        <v>258</v>
      </c>
      <c r="N125" t="s">
        <v>259</v>
      </c>
      <c r="O125" t="s">
        <v>586</v>
      </c>
      <c r="P125" t="s">
        <v>784</v>
      </c>
    </row>
    <row r="126" spans="2:16" x14ac:dyDescent="0.25">
      <c r="B126" t="s">
        <v>3874</v>
      </c>
      <c r="C126" t="s">
        <v>3876</v>
      </c>
      <c r="F126">
        <v>125</v>
      </c>
      <c r="G126" t="s">
        <v>1959</v>
      </c>
      <c r="H126">
        <v>415</v>
      </c>
      <c r="I126">
        <v>398379293</v>
      </c>
      <c r="J126" t="s">
        <v>795</v>
      </c>
      <c r="K126" t="s">
        <v>796</v>
      </c>
      <c r="L126" t="s">
        <v>258</v>
      </c>
      <c r="N126" t="s">
        <v>259</v>
      </c>
      <c r="O126" t="s">
        <v>586</v>
      </c>
      <c r="P126" t="s">
        <v>784</v>
      </c>
    </row>
    <row r="127" spans="2:16" x14ac:dyDescent="0.25">
      <c r="B127" t="s">
        <v>3874</v>
      </c>
      <c r="C127" t="s">
        <v>3877</v>
      </c>
      <c r="F127">
        <v>126</v>
      </c>
      <c r="G127" t="s">
        <v>1959</v>
      </c>
      <c r="H127">
        <v>415</v>
      </c>
      <c r="I127">
        <v>398379293</v>
      </c>
      <c r="J127" t="s">
        <v>795</v>
      </c>
      <c r="K127" t="s">
        <v>796</v>
      </c>
      <c r="L127" t="s">
        <v>258</v>
      </c>
      <c r="N127" t="s">
        <v>259</v>
      </c>
      <c r="O127" t="s">
        <v>586</v>
      </c>
      <c r="P127" t="s">
        <v>784</v>
      </c>
    </row>
    <row r="128" spans="2:16" x14ac:dyDescent="0.25">
      <c r="B128" t="s">
        <v>3874</v>
      </c>
      <c r="C128" t="s">
        <v>3878</v>
      </c>
      <c r="F128">
        <v>127</v>
      </c>
      <c r="G128" t="s">
        <v>1959</v>
      </c>
      <c r="H128">
        <v>415</v>
      </c>
      <c r="I128">
        <v>398379293</v>
      </c>
      <c r="J128" t="s">
        <v>795</v>
      </c>
      <c r="K128" t="s">
        <v>796</v>
      </c>
      <c r="L128" t="s">
        <v>258</v>
      </c>
      <c r="N128" t="s">
        <v>259</v>
      </c>
      <c r="O128" t="s">
        <v>586</v>
      </c>
      <c r="P128" t="s">
        <v>784</v>
      </c>
    </row>
    <row r="129" spans="2:16" x14ac:dyDescent="0.25">
      <c r="B129" t="s">
        <v>3879</v>
      </c>
      <c r="C129" t="s">
        <v>3880</v>
      </c>
      <c r="F129">
        <v>128</v>
      </c>
      <c r="G129" t="s">
        <v>1959</v>
      </c>
      <c r="H129">
        <v>415</v>
      </c>
      <c r="I129">
        <v>398379293</v>
      </c>
      <c r="J129" t="s">
        <v>795</v>
      </c>
      <c r="K129" t="s">
        <v>796</v>
      </c>
      <c r="L129" t="s">
        <v>258</v>
      </c>
      <c r="N129" t="s">
        <v>259</v>
      </c>
      <c r="O129" t="s">
        <v>586</v>
      </c>
      <c r="P129" t="s">
        <v>784</v>
      </c>
    </row>
    <row r="130" spans="2:16" x14ac:dyDescent="0.25">
      <c r="B130" t="s">
        <v>3879</v>
      </c>
      <c r="C130" t="s">
        <v>3881</v>
      </c>
      <c r="F130">
        <v>129</v>
      </c>
      <c r="G130" t="s">
        <v>1959</v>
      </c>
      <c r="H130">
        <v>415</v>
      </c>
      <c r="I130">
        <v>398379293</v>
      </c>
      <c r="J130" t="s">
        <v>795</v>
      </c>
      <c r="K130" t="s">
        <v>796</v>
      </c>
      <c r="L130" t="s">
        <v>258</v>
      </c>
      <c r="N130" t="s">
        <v>259</v>
      </c>
      <c r="O130" t="s">
        <v>586</v>
      </c>
      <c r="P130" t="s">
        <v>784</v>
      </c>
    </row>
    <row r="131" spans="2:16" x14ac:dyDescent="0.25">
      <c r="B131" t="s">
        <v>480</v>
      </c>
      <c r="C131" t="s">
        <v>3882</v>
      </c>
      <c r="D131" t="s">
        <v>3683</v>
      </c>
      <c r="E131" t="s">
        <v>3684</v>
      </c>
      <c r="F131">
        <v>130</v>
      </c>
      <c r="G131" t="s">
        <v>1959</v>
      </c>
      <c r="H131">
        <v>416</v>
      </c>
      <c r="I131">
        <v>398693262</v>
      </c>
      <c r="J131" t="s">
        <v>797</v>
      </c>
      <c r="K131" t="s">
        <v>798</v>
      </c>
      <c r="L131" t="s">
        <v>258</v>
      </c>
      <c r="N131" t="s">
        <v>259</v>
      </c>
      <c r="O131" t="s">
        <v>436</v>
      </c>
      <c r="P131" t="s">
        <v>784</v>
      </c>
    </row>
    <row r="132" spans="2:16" x14ac:dyDescent="0.25">
      <c r="B132" t="s">
        <v>773</v>
      </c>
      <c r="C132" t="s">
        <v>3883</v>
      </c>
      <c r="D132" t="s">
        <v>3884</v>
      </c>
      <c r="F132">
        <v>131</v>
      </c>
      <c r="G132" t="s">
        <v>1959</v>
      </c>
      <c r="H132">
        <v>419</v>
      </c>
      <c r="I132">
        <v>398779133</v>
      </c>
      <c r="J132" t="s">
        <v>804</v>
      </c>
      <c r="K132" t="s">
        <v>805</v>
      </c>
      <c r="L132" t="s">
        <v>258</v>
      </c>
      <c r="N132" t="s">
        <v>259</v>
      </c>
      <c r="O132" t="s">
        <v>436</v>
      </c>
      <c r="P132" t="s">
        <v>784</v>
      </c>
    </row>
    <row r="133" spans="2:16" x14ac:dyDescent="0.25">
      <c r="B133" t="s">
        <v>3885</v>
      </c>
      <c r="C133" t="s">
        <v>3886</v>
      </c>
      <c r="D133" t="s">
        <v>3887</v>
      </c>
      <c r="E133" t="s">
        <v>1593</v>
      </c>
      <c r="F133">
        <v>132</v>
      </c>
      <c r="G133" t="s">
        <v>1959</v>
      </c>
      <c r="H133">
        <v>419</v>
      </c>
      <c r="I133">
        <v>398779133</v>
      </c>
      <c r="J133" t="s">
        <v>804</v>
      </c>
      <c r="K133" t="s">
        <v>805</v>
      </c>
      <c r="L133" t="s">
        <v>258</v>
      </c>
      <c r="N133" t="s">
        <v>259</v>
      </c>
      <c r="O133" t="s">
        <v>436</v>
      </c>
      <c r="P133" t="s">
        <v>784</v>
      </c>
    </row>
    <row r="134" spans="2:16" x14ac:dyDescent="0.25">
      <c r="B134" t="s">
        <v>3888</v>
      </c>
      <c r="C134" t="s">
        <v>3889</v>
      </c>
      <c r="D134" t="s">
        <v>3890</v>
      </c>
      <c r="E134" t="s">
        <v>3891</v>
      </c>
      <c r="F134">
        <v>133</v>
      </c>
      <c r="G134" t="s">
        <v>1959</v>
      </c>
      <c r="H134">
        <v>420</v>
      </c>
      <c r="I134">
        <v>398823371</v>
      </c>
      <c r="J134" t="s">
        <v>806</v>
      </c>
      <c r="K134" t="s">
        <v>807</v>
      </c>
      <c r="L134" t="s">
        <v>258</v>
      </c>
      <c r="N134" t="s">
        <v>259</v>
      </c>
      <c r="O134" t="s">
        <v>397</v>
      </c>
      <c r="P134" t="s">
        <v>784</v>
      </c>
    </row>
    <row r="135" spans="2:16" x14ac:dyDescent="0.25">
      <c r="B135" t="s">
        <v>3892</v>
      </c>
      <c r="C135" t="s">
        <v>3893</v>
      </c>
      <c r="D135" t="s">
        <v>3894</v>
      </c>
      <c r="E135" t="s">
        <v>3895</v>
      </c>
      <c r="F135">
        <v>134</v>
      </c>
      <c r="G135" t="s">
        <v>1959</v>
      </c>
      <c r="H135">
        <v>420</v>
      </c>
      <c r="I135">
        <v>398823371</v>
      </c>
      <c r="J135" t="s">
        <v>806</v>
      </c>
      <c r="K135" t="s">
        <v>807</v>
      </c>
      <c r="L135" t="s">
        <v>258</v>
      </c>
      <c r="N135" t="s">
        <v>259</v>
      </c>
      <c r="O135" t="s">
        <v>397</v>
      </c>
      <c r="P135" t="s">
        <v>784</v>
      </c>
    </row>
    <row r="136" spans="2:16" x14ac:dyDescent="0.25">
      <c r="B136" t="s">
        <v>3896</v>
      </c>
      <c r="C136" t="s">
        <v>3897</v>
      </c>
      <c r="D136" t="s">
        <v>3898</v>
      </c>
      <c r="F136">
        <v>135</v>
      </c>
      <c r="G136" t="s">
        <v>1959</v>
      </c>
      <c r="H136">
        <v>420</v>
      </c>
      <c r="I136">
        <v>398823371</v>
      </c>
      <c r="J136" t="s">
        <v>806</v>
      </c>
      <c r="K136" t="s">
        <v>807</v>
      </c>
      <c r="L136" t="s">
        <v>258</v>
      </c>
      <c r="N136" t="s">
        <v>259</v>
      </c>
      <c r="O136" t="s">
        <v>397</v>
      </c>
      <c r="P136" t="s">
        <v>784</v>
      </c>
    </row>
    <row r="137" spans="2:16" x14ac:dyDescent="0.25">
      <c r="B137" t="s">
        <v>3899</v>
      </c>
      <c r="C137" t="s">
        <v>3900</v>
      </c>
      <c r="D137" t="s">
        <v>3901</v>
      </c>
      <c r="E137" t="s">
        <v>3902</v>
      </c>
      <c r="F137">
        <v>136</v>
      </c>
      <c r="G137" t="s">
        <v>1959</v>
      </c>
      <c r="H137">
        <v>420</v>
      </c>
      <c r="I137">
        <v>398823371</v>
      </c>
      <c r="J137" t="s">
        <v>806</v>
      </c>
      <c r="K137" t="s">
        <v>807</v>
      </c>
      <c r="L137" t="s">
        <v>258</v>
      </c>
      <c r="N137" t="s">
        <v>259</v>
      </c>
      <c r="O137" t="s">
        <v>397</v>
      </c>
      <c r="P137" t="s">
        <v>784</v>
      </c>
    </row>
    <row r="138" spans="2:16" x14ac:dyDescent="0.25">
      <c r="B138" t="s">
        <v>3903</v>
      </c>
      <c r="C138" t="s">
        <v>3904</v>
      </c>
      <c r="D138" t="s">
        <v>3905</v>
      </c>
      <c r="F138">
        <v>137</v>
      </c>
      <c r="G138" t="s">
        <v>1959</v>
      </c>
      <c r="H138">
        <v>420</v>
      </c>
      <c r="I138">
        <v>398823371</v>
      </c>
      <c r="J138" t="s">
        <v>806</v>
      </c>
      <c r="K138" t="s">
        <v>807</v>
      </c>
      <c r="L138" t="s">
        <v>258</v>
      </c>
      <c r="N138" t="s">
        <v>259</v>
      </c>
      <c r="O138" t="s">
        <v>397</v>
      </c>
      <c r="P138" t="s">
        <v>784</v>
      </c>
    </row>
    <row r="139" spans="2:16" x14ac:dyDescent="0.25">
      <c r="B139" t="s">
        <v>3906</v>
      </c>
      <c r="C139" t="s">
        <v>3907</v>
      </c>
      <c r="D139" t="s">
        <v>3908</v>
      </c>
      <c r="E139" t="s">
        <v>3909</v>
      </c>
      <c r="F139">
        <v>138</v>
      </c>
      <c r="G139" t="s">
        <v>1959</v>
      </c>
      <c r="H139">
        <v>420</v>
      </c>
      <c r="I139">
        <v>398823371</v>
      </c>
      <c r="J139" t="s">
        <v>806</v>
      </c>
      <c r="K139" t="s">
        <v>807</v>
      </c>
      <c r="L139" t="s">
        <v>258</v>
      </c>
      <c r="N139" t="s">
        <v>259</v>
      </c>
      <c r="O139" t="s">
        <v>397</v>
      </c>
      <c r="P139" t="s">
        <v>784</v>
      </c>
    </row>
    <row r="140" spans="2:16" x14ac:dyDescent="0.25">
      <c r="B140" t="s">
        <v>284</v>
      </c>
      <c r="C140" t="s">
        <v>810</v>
      </c>
      <c r="D140" t="s">
        <v>3800</v>
      </c>
      <c r="E140" t="s">
        <v>3801</v>
      </c>
      <c r="F140">
        <v>139</v>
      </c>
      <c r="G140" t="s">
        <v>1959</v>
      </c>
      <c r="H140">
        <v>422</v>
      </c>
      <c r="I140">
        <v>399054118</v>
      </c>
      <c r="J140" t="s">
        <v>811</v>
      </c>
      <c r="K140" t="s">
        <v>812</v>
      </c>
      <c r="L140" t="s">
        <v>258</v>
      </c>
      <c r="N140" t="s">
        <v>259</v>
      </c>
      <c r="O140" t="s">
        <v>586</v>
      </c>
      <c r="P140" t="s">
        <v>784</v>
      </c>
    </row>
    <row r="141" spans="2:16" x14ac:dyDescent="0.25">
      <c r="B141" t="s">
        <v>284</v>
      </c>
      <c r="C141" t="s">
        <v>582</v>
      </c>
      <c r="D141" t="s">
        <v>3755</v>
      </c>
      <c r="E141" t="s">
        <v>3910</v>
      </c>
      <c r="F141">
        <v>140</v>
      </c>
      <c r="G141" t="s">
        <v>1959</v>
      </c>
      <c r="H141">
        <v>422</v>
      </c>
      <c r="I141">
        <v>399054118</v>
      </c>
      <c r="J141" t="s">
        <v>811</v>
      </c>
      <c r="K141" t="s">
        <v>812</v>
      </c>
      <c r="L141" t="s">
        <v>258</v>
      </c>
      <c r="N141" t="s">
        <v>259</v>
      </c>
      <c r="O141" t="s">
        <v>586</v>
      </c>
      <c r="P141" t="s">
        <v>784</v>
      </c>
    </row>
    <row r="142" spans="2:16" x14ac:dyDescent="0.25">
      <c r="B142" t="s">
        <v>3911</v>
      </c>
      <c r="C142" t="s">
        <v>3912</v>
      </c>
      <c r="D142" t="s">
        <v>3913</v>
      </c>
      <c r="F142">
        <v>141</v>
      </c>
      <c r="G142" t="s">
        <v>1959</v>
      </c>
      <c r="H142">
        <v>422</v>
      </c>
      <c r="I142">
        <v>399054118</v>
      </c>
      <c r="J142" t="s">
        <v>811</v>
      </c>
      <c r="K142" t="s">
        <v>812</v>
      </c>
      <c r="L142" t="s">
        <v>258</v>
      </c>
      <c r="N142" t="s">
        <v>259</v>
      </c>
      <c r="O142" t="s">
        <v>586</v>
      </c>
      <c r="P142" t="s">
        <v>784</v>
      </c>
    </row>
    <row r="143" spans="2:16" x14ac:dyDescent="0.25">
      <c r="B143" t="s">
        <v>271</v>
      </c>
      <c r="C143" t="s">
        <v>3914</v>
      </c>
      <c r="F143">
        <v>142</v>
      </c>
      <c r="G143" t="s">
        <v>1959</v>
      </c>
      <c r="H143">
        <v>422</v>
      </c>
      <c r="I143">
        <v>399054118</v>
      </c>
      <c r="J143" t="s">
        <v>811</v>
      </c>
      <c r="K143" t="s">
        <v>812</v>
      </c>
      <c r="L143" t="s">
        <v>258</v>
      </c>
      <c r="N143" t="s">
        <v>259</v>
      </c>
      <c r="O143" t="s">
        <v>586</v>
      </c>
      <c r="P143" t="s">
        <v>784</v>
      </c>
    </row>
    <row r="144" spans="2:16" x14ac:dyDescent="0.25">
      <c r="B144" t="s">
        <v>3815</v>
      </c>
      <c r="C144" t="s">
        <v>3915</v>
      </c>
      <c r="D144" t="s">
        <v>3916</v>
      </c>
      <c r="F144">
        <v>143</v>
      </c>
      <c r="G144" t="s">
        <v>1959</v>
      </c>
      <c r="H144">
        <v>422</v>
      </c>
      <c r="I144">
        <v>399054118</v>
      </c>
      <c r="J144" t="s">
        <v>811</v>
      </c>
      <c r="K144" t="s">
        <v>812</v>
      </c>
      <c r="L144" t="s">
        <v>258</v>
      </c>
      <c r="N144" t="s">
        <v>259</v>
      </c>
      <c r="O144" t="s">
        <v>586</v>
      </c>
      <c r="P144" t="s">
        <v>784</v>
      </c>
    </row>
    <row r="145" spans="2:16" x14ac:dyDescent="0.25">
      <c r="B145" t="s">
        <v>3917</v>
      </c>
      <c r="C145" t="s">
        <v>3912</v>
      </c>
      <c r="D145" t="s">
        <v>3913</v>
      </c>
      <c r="F145">
        <v>144</v>
      </c>
      <c r="G145" t="s">
        <v>1959</v>
      </c>
      <c r="H145">
        <v>422</v>
      </c>
      <c r="I145">
        <v>399054118</v>
      </c>
      <c r="J145" t="s">
        <v>811</v>
      </c>
      <c r="K145" t="s">
        <v>812</v>
      </c>
      <c r="L145" t="s">
        <v>258</v>
      </c>
      <c r="N145" t="s">
        <v>259</v>
      </c>
      <c r="O145" t="s">
        <v>586</v>
      </c>
      <c r="P145" t="s">
        <v>784</v>
      </c>
    </row>
    <row r="146" spans="2:16" x14ac:dyDescent="0.25">
      <c r="B146" t="s">
        <v>3918</v>
      </c>
      <c r="C146" t="s">
        <v>3919</v>
      </c>
      <c r="E146" t="s">
        <v>3920</v>
      </c>
      <c r="F146">
        <v>145</v>
      </c>
      <c r="G146" t="s">
        <v>1959</v>
      </c>
      <c r="H146">
        <v>422</v>
      </c>
      <c r="I146">
        <v>399054118</v>
      </c>
      <c r="J146" t="s">
        <v>811</v>
      </c>
      <c r="K146" t="s">
        <v>812</v>
      </c>
      <c r="L146" t="s">
        <v>258</v>
      </c>
      <c r="N146" t="s">
        <v>259</v>
      </c>
      <c r="O146" t="s">
        <v>586</v>
      </c>
      <c r="P146" t="s">
        <v>784</v>
      </c>
    </row>
    <row r="147" spans="2:16" x14ac:dyDescent="0.25">
      <c r="B147" t="s">
        <v>3921</v>
      </c>
      <c r="C147" t="s">
        <v>3922</v>
      </c>
      <c r="E147" t="s">
        <v>3923</v>
      </c>
      <c r="F147">
        <v>146</v>
      </c>
      <c r="G147" t="s">
        <v>1959</v>
      </c>
      <c r="H147">
        <v>422</v>
      </c>
      <c r="I147">
        <v>399054118</v>
      </c>
      <c r="J147" t="s">
        <v>811</v>
      </c>
      <c r="K147" t="s">
        <v>812</v>
      </c>
      <c r="L147" t="s">
        <v>258</v>
      </c>
      <c r="N147" t="s">
        <v>259</v>
      </c>
      <c r="O147" t="s">
        <v>586</v>
      </c>
      <c r="P147" t="s">
        <v>784</v>
      </c>
    </row>
    <row r="148" spans="2:16" x14ac:dyDescent="0.25">
      <c r="B148" t="s">
        <v>2184</v>
      </c>
      <c r="C148" t="s">
        <v>3924</v>
      </c>
      <c r="E148" t="s">
        <v>3925</v>
      </c>
      <c r="F148">
        <v>147</v>
      </c>
      <c r="G148" t="s">
        <v>1959</v>
      </c>
      <c r="H148">
        <v>422</v>
      </c>
      <c r="I148">
        <v>399054118</v>
      </c>
      <c r="J148" t="s">
        <v>811</v>
      </c>
      <c r="K148" t="s">
        <v>812</v>
      </c>
      <c r="L148" t="s">
        <v>258</v>
      </c>
      <c r="N148" t="s">
        <v>259</v>
      </c>
      <c r="O148" t="s">
        <v>586</v>
      </c>
      <c r="P148" t="s">
        <v>784</v>
      </c>
    </row>
    <row r="149" spans="2:16" x14ac:dyDescent="0.25">
      <c r="B149" t="s">
        <v>1198</v>
      </c>
      <c r="C149" t="s">
        <v>3926</v>
      </c>
      <c r="E149" t="s">
        <v>3927</v>
      </c>
      <c r="F149">
        <v>148</v>
      </c>
      <c r="G149" t="s">
        <v>1959</v>
      </c>
      <c r="H149">
        <v>422</v>
      </c>
      <c r="I149">
        <v>399054118</v>
      </c>
      <c r="J149" t="s">
        <v>811</v>
      </c>
      <c r="K149" t="s">
        <v>812</v>
      </c>
      <c r="L149" t="s">
        <v>258</v>
      </c>
      <c r="N149" t="s">
        <v>259</v>
      </c>
      <c r="O149" t="s">
        <v>586</v>
      </c>
      <c r="P149" t="s">
        <v>784</v>
      </c>
    </row>
    <row r="150" spans="2:16" x14ac:dyDescent="0.25">
      <c r="B150" t="s">
        <v>3928</v>
      </c>
      <c r="C150" t="s">
        <v>3929</v>
      </c>
      <c r="E150" t="s">
        <v>3930</v>
      </c>
      <c r="F150">
        <v>149</v>
      </c>
      <c r="G150" t="s">
        <v>1959</v>
      </c>
      <c r="H150">
        <v>422</v>
      </c>
      <c r="I150">
        <v>399054118</v>
      </c>
      <c r="J150" t="s">
        <v>811</v>
      </c>
      <c r="K150" t="s">
        <v>812</v>
      </c>
      <c r="L150" t="s">
        <v>258</v>
      </c>
      <c r="N150" t="s">
        <v>259</v>
      </c>
      <c r="O150" t="s">
        <v>586</v>
      </c>
      <c r="P150" t="s">
        <v>784</v>
      </c>
    </row>
    <row r="151" spans="2:16" x14ac:dyDescent="0.25">
      <c r="B151" t="s">
        <v>2182</v>
      </c>
      <c r="C151" t="s">
        <v>3931</v>
      </c>
      <c r="E151" t="s">
        <v>3932</v>
      </c>
      <c r="F151">
        <v>150</v>
      </c>
      <c r="G151" t="s">
        <v>1959</v>
      </c>
      <c r="H151">
        <v>422</v>
      </c>
      <c r="I151">
        <v>399054118</v>
      </c>
      <c r="J151" t="s">
        <v>811</v>
      </c>
      <c r="K151" t="s">
        <v>812</v>
      </c>
      <c r="L151" t="s">
        <v>258</v>
      </c>
      <c r="N151" t="s">
        <v>259</v>
      </c>
      <c r="O151" t="s">
        <v>586</v>
      </c>
      <c r="P151" t="s">
        <v>784</v>
      </c>
    </row>
    <row r="152" spans="2:16" x14ac:dyDescent="0.25">
      <c r="B152" t="s">
        <v>2182</v>
      </c>
      <c r="C152" t="s">
        <v>3933</v>
      </c>
      <c r="E152" t="s">
        <v>3932</v>
      </c>
      <c r="F152">
        <v>151</v>
      </c>
      <c r="G152" t="s">
        <v>1959</v>
      </c>
      <c r="H152">
        <v>422</v>
      </c>
      <c r="I152">
        <v>399054118</v>
      </c>
      <c r="J152" t="s">
        <v>811</v>
      </c>
      <c r="K152" t="s">
        <v>812</v>
      </c>
      <c r="L152" t="s">
        <v>258</v>
      </c>
      <c r="N152" t="s">
        <v>259</v>
      </c>
      <c r="O152" t="s">
        <v>586</v>
      </c>
      <c r="P152" t="s">
        <v>784</v>
      </c>
    </row>
    <row r="153" spans="2:16" x14ac:dyDescent="0.25">
      <c r="B153" t="s">
        <v>3888</v>
      </c>
      <c r="C153" t="s">
        <v>3900</v>
      </c>
      <c r="F153">
        <v>152</v>
      </c>
      <c r="G153" t="s">
        <v>1959</v>
      </c>
      <c r="H153">
        <v>426</v>
      </c>
      <c r="I153">
        <v>400135111</v>
      </c>
      <c r="J153" t="s">
        <v>819</v>
      </c>
      <c r="K153" t="s">
        <v>820</v>
      </c>
      <c r="L153" t="s">
        <v>258</v>
      </c>
      <c r="N153" t="s">
        <v>259</v>
      </c>
      <c r="O153" t="s">
        <v>397</v>
      </c>
      <c r="P153" t="s">
        <v>784</v>
      </c>
    </row>
    <row r="154" spans="2:16" x14ac:dyDescent="0.25">
      <c r="B154" t="s">
        <v>3903</v>
      </c>
      <c r="C154" t="s">
        <v>3904</v>
      </c>
      <c r="D154" t="s">
        <v>3905</v>
      </c>
      <c r="F154">
        <v>153</v>
      </c>
      <c r="G154" t="s">
        <v>1959</v>
      </c>
      <c r="H154">
        <v>426</v>
      </c>
      <c r="I154">
        <v>400135111</v>
      </c>
      <c r="J154" t="s">
        <v>819</v>
      </c>
      <c r="K154" t="s">
        <v>820</v>
      </c>
      <c r="L154" t="s">
        <v>258</v>
      </c>
      <c r="N154" t="s">
        <v>259</v>
      </c>
      <c r="O154" t="s">
        <v>397</v>
      </c>
      <c r="P154" t="s">
        <v>784</v>
      </c>
    </row>
    <row r="155" spans="2:16" x14ac:dyDescent="0.25">
      <c r="B155" t="s">
        <v>3906</v>
      </c>
      <c r="C155" t="s">
        <v>3907</v>
      </c>
      <c r="D155" t="s">
        <v>3908</v>
      </c>
      <c r="F155">
        <v>154</v>
      </c>
      <c r="G155" t="s">
        <v>1959</v>
      </c>
      <c r="H155">
        <v>426</v>
      </c>
      <c r="I155">
        <v>400135111</v>
      </c>
      <c r="J155" t="s">
        <v>819</v>
      </c>
      <c r="K155" t="s">
        <v>820</v>
      </c>
      <c r="L155" t="s">
        <v>258</v>
      </c>
      <c r="N155" t="s">
        <v>259</v>
      </c>
      <c r="O155" t="s">
        <v>397</v>
      </c>
      <c r="P155" t="s">
        <v>784</v>
      </c>
    </row>
    <row r="156" spans="2:16" x14ac:dyDescent="0.25">
      <c r="B156" t="s">
        <v>306</v>
      </c>
      <c r="C156" t="s">
        <v>3934</v>
      </c>
      <c r="D156" t="s">
        <v>3717</v>
      </c>
      <c r="E156" t="s">
        <v>511</v>
      </c>
      <c r="F156">
        <v>155</v>
      </c>
      <c r="G156" t="s">
        <v>1959</v>
      </c>
      <c r="H156">
        <v>432</v>
      </c>
      <c r="I156">
        <v>401006630</v>
      </c>
      <c r="J156" t="s">
        <v>832</v>
      </c>
      <c r="K156" t="s">
        <v>833</v>
      </c>
      <c r="L156" t="s">
        <v>264</v>
      </c>
      <c r="N156" t="s">
        <v>259</v>
      </c>
      <c r="O156" t="s">
        <v>515</v>
      </c>
      <c r="P156" t="s">
        <v>784</v>
      </c>
    </row>
    <row r="157" spans="2:16" x14ac:dyDescent="0.25">
      <c r="B157" t="s">
        <v>280</v>
      </c>
      <c r="C157" t="s">
        <v>3935</v>
      </c>
      <c r="E157" t="s">
        <v>3709</v>
      </c>
      <c r="F157">
        <v>156</v>
      </c>
      <c r="G157" t="s">
        <v>1959</v>
      </c>
      <c r="H157">
        <v>437</v>
      </c>
      <c r="I157">
        <v>402539504</v>
      </c>
      <c r="J157" t="s">
        <v>843</v>
      </c>
      <c r="K157" t="s">
        <v>844</v>
      </c>
      <c r="L157" t="s">
        <v>264</v>
      </c>
      <c r="N157" t="s">
        <v>259</v>
      </c>
      <c r="O157" t="s">
        <v>627</v>
      </c>
      <c r="P157" t="s">
        <v>784</v>
      </c>
    </row>
    <row r="158" spans="2:16" x14ac:dyDescent="0.25">
      <c r="B158" t="s">
        <v>280</v>
      </c>
      <c r="C158" t="s">
        <v>741</v>
      </c>
      <c r="E158" t="s">
        <v>624</v>
      </c>
      <c r="F158">
        <v>157</v>
      </c>
      <c r="G158" t="s">
        <v>1959</v>
      </c>
      <c r="H158">
        <v>437</v>
      </c>
      <c r="I158">
        <v>402539504</v>
      </c>
      <c r="J158" t="s">
        <v>843</v>
      </c>
      <c r="K158" t="s">
        <v>844</v>
      </c>
      <c r="L158" t="s">
        <v>264</v>
      </c>
      <c r="N158" t="s">
        <v>259</v>
      </c>
      <c r="O158" t="s">
        <v>627</v>
      </c>
      <c r="P158" t="s">
        <v>784</v>
      </c>
    </row>
    <row r="159" spans="2:16" x14ac:dyDescent="0.25">
      <c r="B159" t="s">
        <v>2137</v>
      </c>
      <c r="C159" t="s">
        <v>3790</v>
      </c>
      <c r="E159" t="s">
        <v>3792</v>
      </c>
      <c r="F159">
        <v>158</v>
      </c>
      <c r="G159" t="s">
        <v>1959</v>
      </c>
      <c r="H159">
        <v>437</v>
      </c>
      <c r="I159">
        <v>402539504</v>
      </c>
      <c r="J159" t="s">
        <v>843</v>
      </c>
      <c r="K159" t="s">
        <v>844</v>
      </c>
      <c r="L159" t="s">
        <v>264</v>
      </c>
      <c r="N159" t="s">
        <v>259</v>
      </c>
      <c r="O159" t="s">
        <v>627</v>
      </c>
      <c r="P159" t="s">
        <v>784</v>
      </c>
    </row>
    <row r="160" spans="2:16" x14ac:dyDescent="0.25">
      <c r="B160" t="s">
        <v>280</v>
      </c>
      <c r="C160" t="s">
        <v>3936</v>
      </c>
      <c r="D160" t="s">
        <v>3672</v>
      </c>
      <c r="E160" t="s">
        <v>447</v>
      </c>
      <c r="F160">
        <v>159</v>
      </c>
      <c r="G160" t="s">
        <v>1959</v>
      </c>
      <c r="H160">
        <v>443</v>
      </c>
      <c r="I160">
        <v>404941514</v>
      </c>
      <c r="J160" t="s">
        <v>853</v>
      </c>
      <c r="K160" t="s">
        <v>854</v>
      </c>
      <c r="L160" t="s">
        <v>258</v>
      </c>
      <c r="N160" t="s">
        <v>259</v>
      </c>
      <c r="O160" t="s">
        <v>753</v>
      </c>
      <c r="P160" t="s">
        <v>784</v>
      </c>
    </row>
    <row r="161" spans="2:16" x14ac:dyDescent="0.25">
      <c r="B161" t="s">
        <v>3937</v>
      </c>
      <c r="C161" t="s">
        <v>3938</v>
      </c>
      <c r="D161" t="s">
        <v>3939</v>
      </c>
      <c r="E161" t="s">
        <v>3940</v>
      </c>
      <c r="F161">
        <v>160</v>
      </c>
      <c r="G161" t="s">
        <v>1959</v>
      </c>
      <c r="H161">
        <v>443</v>
      </c>
      <c r="I161">
        <v>404941514</v>
      </c>
      <c r="J161" t="s">
        <v>853</v>
      </c>
      <c r="K161" t="s">
        <v>854</v>
      </c>
      <c r="L161" t="s">
        <v>258</v>
      </c>
      <c r="N161" t="s">
        <v>259</v>
      </c>
      <c r="O161" t="s">
        <v>753</v>
      </c>
      <c r="P161" t="s">
        <v>784</v>
      </c>
    </row>
    <row r="162" spans="2:16" x14ac:dyDescent="0.25">
      <c r="B162" t="s">
        <v>3642</v>
      </c>
      <c r="C162" t="s">
        <v>3941</v>
      </c>
      <c r="D162" t="s">
        <v>3644</v>
      </c>
      <c r="E162" t="s">
        <v>3942</v>
      </c>
      <c r="F162">
        <v>161</v>
      </c>
      <c r="G162" t="s">
        <v>1959</v>
      </c>
      <c r="H162">
        <v>456</v>
      </c>
      <c r="I162">
        <v>408398293</v>
      </c>
      <c r="J162" t="s">
        <v>888</v>
      </c>
      <c r="K162" t="s">
        <v>889</v>
      </c>
      <c r="L162" t="s">
        <v>264</v>
      </c>
      <c r="N162" t="s">
        <v>259</v>
      </c>
      <c r="O162" t="s">
        <v>298</v>
      </c>
      <c r="P162" t="s">
        <v>784</v>
      </c>
    </row>
    <row r="163" spans="2:16" x14ac:dyDescent="0.25">
      <c r="B163" t="s">
        <v>773</v>
      </c>
      <c r="C163" t="s">
        <v>3943</v>
      </c>
      <c r="D163" t="s">
        <v>3647</v>
      </c>
      <c r="E163" t="s">
        <v>3944</v>
      </c>
      <c r="F163">
        <v>162</v>
      </c>
      <c r="G163" t="s">
        <v>1959</v>
      </c>
      <c r="H163">
        <v>456</v>
      </c>
      <c r="I163">
        <v>408398293</v>
      </c>
      <c r="J163" t="s">
        <v>888</v>
      </c>
      <c r="K163" t="s">
        <v>889</v>
      </c>
      <c r="L163" t="s">
        <v>264</v>
      </c>
      <c r="N163" t="s">
        <v>259</v>
      </c>
      <c r="O163" t="s">
        <v>298</v>
      </c>
      <c r="P163" t="s">
        <v>784</v>
      </c>
    </row>
    <row r="164" spans="2:16" x14ac:dyDescent="0.25">
      <c r="B164" t="s">
        <v>3653</v>
      </c>
      <c r="C164" t="s">
        <v>3654</v>
      </c>
      <c r="D164" t="s">
        <v>3655</v>
      </c>
      <c r="E164" t="s">
        <v>3656</v>
      </c>
      <c r="F164">
        <v>163</v>
      </c>
      <c r="G164" t="s">
        <v>1959</v>
      </c>
      <c r="H164">
        <v>456</v>
      </c>
      <c r="I164">
        <v>408398293</v>
      </c>
      <c r="J164" t="s">
        <v>888</v>
      </c>
      <c r="K164" t="s">
        <v>889</v>
      </c>
      <c r="L164" t="s">
        <v>264</v>
      </c>
      <c r="N164" t="s">
        <v>259</v>
      </c>
      <c r="O164" t="s">
        <v>298</v>
      </c>
      <c r="P164" t="s">
        <v>784</v>
      </c>
    </row>
    <row r="165" spans="2:16" x14ac:dyDescent="0.25">
      <c r="B165" t="s">
        <v>280</v>
      </c>
      <c r="C165" t="s">
        <v>582</v>
      </c>
      <c r="D165" t="s">
        <v>3755</v>
      </c>
      <c r="E165" t="s">
        <v>583</v>
      </c>
      <c r="F165">
        <v>164</v>
      </c>
      <c r="G165" t="s">
        <v>1959</v>
      </c>
      <c r="H165">
        <v>465</v>
      </c>
      <c r="I165">
        <v>411013629</v>
      </c>
      <c r="J165" t="s">
        <v>910</v>
      </c>
      <c r="K165" t="s">
        <v>911</v>
      </c>
      <c r="L165" t="s">
        <v>258</v>
      </c>
      <c r="N165" t="s">
        <v>259</v>
      </c>
      <c r="O165" t="s">
        <v>586</v>
      </c>
      <c r="P165" t="s">
        <v>784</v>
      </c>
    </row>
    <row r="166" spans="2:16" x14ac:dyDescent="0.25">
      <c r="B166" t="s">
        <v>280</v>
      </c>
      <c r="C166" t="s">
        <v>398</v>
      </c>
      <c r="E166" t="s">
        <v>399</v>
      </c>
      <c r="F166">
        <v>165</v>
      </c>
      <c r="G166" t="s">
        <v>1959</v>
      </c>
      <c r="H166">
        <v>465</v>
      </c>
      <c r="I166">
        <v>411013629</v>
      </c>
      <c r="J166" t="s">
        <v>910</v>
      </c>
      <c r="K166" t="s">
        <v>911</v>
      </c>
      <c r="L166" t="s">
        <v>258</v>
      </c>
      <c r="N166" t="s">
        <v>259</v>
      </c>
      <c r="O166" t="s">
        <v>586</v>
      </c>
      <c r="P166" t="s">
        <v>784</v>
      </c>
    </row>
    <row r="167" spans="2:16" x14ac:dyDescent="0.25">
      <c r="B167" t="s">
        <v>3945</v>
      </c>
      <c r="C167" t="s">
        <v>3820</v>
      </c>
      <c r="D167" t="s">
        <v>3798</v>
      </c>
      <c r="E167" t="s">
        <v>874</v>
      </c>
      <c r="F167">
        <v>166</v>
      </c>
      <c r="G167" t="s">
        <v>1959</v>
      </c>
      <c r="H167">
        <v>465</v>
      </c>
      <c r="I167">
        <v>411013629</v>
      </c>
      <c r="J167" t="s">
        <v>910</v>
      </c>
      <c r="K167" t="s">
        <v>911</v>
      </c>
      <c r="L167" t="s">
        <v>258</v>
      </c>
      <c r="N167" t="s">
        <v>259</v>
      </c>
      <c r="O167" t="s">
        <v>586</v>
      </c>
      <c r="P167" t="s">
        <v>784</v>
      </c>
    </row>
    <row r="168" spans="2:16" x14ac:dyDescent="0.25">
      <c r="B168" t="s">
        <v>280</v>
      </c>
      <c r="C168" t="s">
        <v>1623</v>
      </c>
      <c r="D168" t="s">
        <v>3719</v>
      </c>
      <c r="E168" t="s">
        <v>335</v>
      </c>
      <c r="F168">
        <v>167</v>
      </c>
      <c r="G168" t="s">
        <v>1959</v>
      </c>
      <c r="H168">
        <v>465</v>
      </c>
      <c r="I168">
        <v>411013629</v>
      </c>
      <c r="J168" t="s">
        <v>910</v>
      </c>
      <c r="K168" t="s">
        <v>911</v>
      </c>
      <c r="L168" t="s">
        <v>258</v>
      </c>
      <c r="N168" t="s">
        <v>259</v>
      </c>
      <c r="O168" t="s">
        <v>586</v>
      </c>
      <c r="P168" t="s">
        <v>784</v>
      </c>
    </row>
    <row r="169" spans="2:16" x14ac:dyDescent="0.25">
      <c r="B169" t="s">
        <v>1198</v>
      </c>
      <c r="C169" t="s">
        <v>3946</v>
      </c>
      <c r="F169">
        <v>168</v>
      </c>
      <c r="G169" t="s">
        <v>1959</v>
      </c>
      <c r="H169">
        <v>465</v>
      </c>
      <c r="I169">
        <v>411013629</v>
      </c>
      <c r="J169" t="s">
        <v>910</v>
      </c>
      <c r="K169" t="s">
        <v>911</v>
      </c>
      <c r="L169" t="s">
        <v>258</v>
      </c>
      <c r="N169" t="s">
        <v>259</v>
      </c>
      <c r="O169" t="s">
        <v>586</v>
      </c>
      <c r="P169" t="s">
        <v>784</v>
      </c>
    </row>
    <row r="170" spans="2:16" x14ac:dyDescent="0.25">
      <c r="B170" t="s">
        <v>3947</v>
      </c>
      <c r="C170" t="s">
        <v>3948</v>
      </c>
      <c r="F170">
        <v>169</v>
      </c>
      <c r="G170" t="s">
        <v>1959</v>
      </c>
      <c r="H170">
        <v>465</v>
      </c>
      <c r="I170">
        <v>411013629</v>
      </c>
      <c r="J170" t="s">
        <v>910</v>
      </c>
      <c r="K170" t="s">
        <v>911</v>
      </c>
      <c r="L170" t="s">
        <v>258</v>
      </c>
      <c r="N170" t="s">
        <v>259</v>
      </c>
      <c r="O170" t="s">
        <v>586</v>
      </c>
      <c r="P170" t="s">
        <v>784</v>
      </c>
    </row>
    <row r="171" spans="2:16" x14ac:dyDescent="0.25">
      <c r="B171" t="s">
        <v>1198</v>
      </c>
      <c r="C171" t="s">
        <v>3949</v>
      </c>
      <c r="F171">
        <v>170</v>
      </c>
      <c r="G171" t="s">
        <v>1959</v>
      </c>
      <c r="H171">
        <v>465</v>
      </c>
      <c r="I171">
        <v>411013629</v>
      </c>
      <c r="J171" t="s">
        <v>910</v>
      </c>
      <c r="K171" t="s">
        <v>911</v>
      </c>
      <c r="L171" t="s">
        <v>258</v>
      </c>
      <c r="N171" t="s">
        <v>259</v>
      </c>
      <c r="O171" t="s">
        <v>586</v>
      </c>
      <c r="P171" t="s">
        <v>784</v>
      </c>
    </row>
    <row r="172" spans="2:16" x14ac:dyDescent="0.25">
      <c r="B172" t="s">
        <v>1198</v>
      </c>
      <c r="C172" t="s">
        <v>3950</v>
      </c>
      <c r="F172">
        <v>171</v>
      </c>
      <c r="G172" t="s">
        <v>1959</v>
      </c>
      <c r="H172">
        <v>465</v>
      </c>
      <c r="I172">
        <v>411013629</v>
      </c>
      <c r="J172" t="s">
        <v>910</v>
      </c>
      <c r="K172" t="s">
        <v>911</v>
      </c>
      <c r="L172" t="s">
        <v>258</v>
      </c>
      <c r="N172" t="s">
        <v>259</v>
      </c>
      <c r="O172" t="s">
        <v>586</v>
      </c>
      <c r="P172" t="s">
        <v>784</v>
      </c>
    </row>
    <row r="173" spans="2:16" x14ac:dyDescent="0.25">
      <c r="B173" t="s">
        <v>284</v>
      </c>
      <c r="C173" t="s">
        <v>3951</v>
      </c>
      <c r="D173" t="s">
        <v>3952</v>
      </c>
      <c r="E173" t="s">
        <v>3953</v>
      </c>
      <c r="F173">
        <v>172</v>
      </c>
      <c r="G173" t="s">
        <v>1959</v>
      </c>
      <c r="H173">
        <v>469</v>
      </c>
      <c r="I173">
        <v>411904806</v>
      </c>
      <c r="J173" t="s">
        <v>921</v>
      </c>
      <c r="K173" t="s">
        <v>922</v>
      </c>
      <c r="L173" t="s">
        <v>258</v>
      </c>
      <c r="N173" t="s">
        <v>259</v>
      </c>
      <c r="O173" t="s">
        <v>923</v>
      </c>
      <c r="P173" t="s">
        <v>784</v>
      </c>
    </row>
    <row r="174" spans="2:16" x14ac:dyDescent="0.25">
      <c r="B174" t="s">
        <v>284</v>
      </c>
      <c r="C174" t="s">
        <v>3954</v>
      </c>
      <c r="D174" t="s">
        <v>3955</v>
      </c>
      <c r="E174" t="s">
        <v>920</v>
      </c>
      <c r="F174">
        <v>173</v>
      </c>
      <c r="G174" t="s">
        <v>1959</v>
      </c>
      <c r="H174">
        <v>469</v>
      </c>
      <c r="I174">
        <v>411904806</v>
      </c>
      <c r="J174" t="s">
        <v>921</v>
      </c>
      <c r="K174" t="s">
        <v>922</v>
      </c>
      <c r="L174" t="s">
        <v>258</v>
      </c>
      <c r="N174" t="s">
        <v>259</v>
      </c>
      <c r="O174" t="s">
        <v>923</v>
      </c>
      <c r="P174" t="s">
        <v>784</v>
      </c>
    </row>
    <row r="175" spans="2:16" x14ac:dyDescent="0.25">
      <c r="B175" t="s">
        <v>284</v>
      </c>
      <c r="C175" t="s">
        <v>3956</v>
      </c>
      <c r="D175" t="s">
        <v>3957</v>
      </c>
      <c r="E175" t="s">
        <v>1062</v>
      </c>
      <c r="F175">
        <v>174</v>
      </c>
      <c r="G175" t="s">
        <v>1959</v>
      </c>
      <c r="H175">
        <v>469</v>
      </c>
      <c r="I175">
        <v>411904806</v>
      </c>
      <c r="J175" t="s">
        <v>921</v>
      </c>
      <c r="K175" t="s">
        <v>922</v>
      </c>
      <c r="L175" t="s">
        <v>258</v>
      </c>
      <c r="N175" t="s">
        <v>259</v>
      </c>
      <c r="O175" t="s">
        <v>923</v>
      </c>
      <c r="P175" t="s">
        <v>784</v>
      </c>
    </row>
    <row r="176" spans="2:16" x14ac:dyDescent="0.25">
      <c r="B176" t="s">
        <v>306</v>
      </c>
      <c r="C176" t="s">
        <v>332</v>
      </c>
      <c r="D176" t="s">
        <v>3681</v>
      </c>
      <c r="E176" t="s">
        <v>323</v>
      </c>
      <c r="F176">
        <v>175</v>
      </c>
      <c r="G176" t="s">
        <v>1959</v>
      </c>
      <c r="H176">
        <v>470</v>
      </c>
      <c r="I176">
        <v>411908447</v>
      </c>
      <c r="J176" t="s">
        <v>924</v>
      </c>
      <c r="K176" t="s">
        <v>925</v>
      </c>
      <c r="L176" t="s">
        <v>258</v>
      </c>
      <c r="N176" t="s">
        <v>259</v>
      </c>
      <c r="O176" t="s">
        <v>436</v>
      </c>
      <c r="P176" t="s">
        <v>784</v>
      </c>
    </row>
    <row r="177" spans="2:16" x14ac:dyDescent="0.25">
      <c r="B177" t="s">
        <v>306</v>
      </c>
      <c r="C177" t="s">
        <v>3958</v>
      </c>
      <c r="D177" t="s">
        <v>3959</v>
      </c>
      <c r="E177" t="s">
        <v>3960</v>
      </c>
      <c r="F177">
        <v>176</v>
      </c>
      <c r="G177" t="s">
        <v>1959</v>
      </c>
      <c r="H177">
        <v>470</v>
      </c>
      <c r="I177">
        <v>411908447</v>
      </c>
      <c r="J177" t="s">
        <v>924</v>
      </c>
      <c r="K177" t="s">
        <v>925</v>
      </c>
      <c r="L177" t="s">
        <v>258</v>
      </c>
      <c r="N177" t="s">
        <v>259</v>
      </c>
      <c r="O177" t="s">
        <v>436</v>
      </c>
      <c r="P177" t="s">
        <v>784</v>
      </c>
    </row>
    <row r="178" spans="2:16" x14ac:dyDescent="0.25">
      <c r="B178" t="s">
        <v>280</v>
      </c>
      <c r="C178" t="s">
        <v>3961</v>
      </c>
      <c r="D178" t="s">
        <v>3962</v>
      </c>
      <c r="E178" t="s">
        <v>750</v>
      </c>
      <c r="F178">
        <v>177</v>
      </c>
      <c r="G178" t="s">
        <v>1959</v>
      </c>
      <c r="H178">
        <v>480</v>
      </c>
      <c r="I178">
        <v>413204658</v>
      </c>
      <c r="J178" t="s">
        <v>945</v>
      </c>
      <c r="K178" t="s">
        <v>946</v>
      </c>
      <c r="L178" t="s">
        <v>264</v>
      </c>
      <c r="N178" t="s">
        <v>259</v>
      </c>
      <c r="O178" t="s">
        <v>753</v>
      </c>
      <c r="P178" t="s">
        <v>784</v>
      </c>
    </row>
    <row r="179" spans="2:16" x14ac:dyDescent="0.25">
      <c r="B179" t="s">
        <v>280</v>
      </c>
      <c r="C179" t="s">
        <v>3963</v>
      </c>
      <c r="D179" t="s">
        <v>3962</v>
      </c>
      <c r="E179" t="s">
        <v>750</v>
      </c>
      <c r="F179">
        <v>178</v>
      </c>
      <c r="G179" t="s">
        <v>1959</v>
      </c>
      <c r="H179">
        <v>481</v>
      </c>
      <c r="I179">
        <v>413213231</v>
      </c>
      <c r="J179" t="s">
        <v>947</v>
      </c>
      <c r="K179" t="s">
        <v>948</v>
      </c>
      <c r="L179" t="s">
        <v>264</v>
      </c>
      <c r="N179" t="s">
        <v>259</v>
      </c>
      <c r="O179" t="s">
        <v>753</v>
      </c>
      <c r="P179" t="s">
        <v>784</v>
      </c>
    </row>
    <row r="180" spans="2:16" x14ac:dyDescent="0.25">
      <c r="B180" t="s">
        <v>949</v>
      </c>
      <c r="F180">
        <v>179</v>
      </c>
      <c r="G180" t="s">
        <v>1959</v>
      </c>
      <c r="H180">
        <v>482</v>
      </c>
      <c r="I180">
        <v>413378166</v>
      </c>
      <c r="J180" t="s">
        <v>951</v>
      </c>
      <c r="K180" t="s">
        <v>952</v>
      </c>
      <c r="L180" t="s">
        <v>264</v>
      </c>
      <c r="N180" t="s">
        <v>259</v>
      </c>
      <c r="O180" t="s">
        <v>397</v>
      </c>
      <c r="P180" t="s">
        <v>784</v>
      </c>
    </row>
    <row r="181" spans="2:16" x14ac:dyDescent="0.25">
      <c r="B181" t="s">
        <v>3964</v>
      </c>
      <c r="F181">
        <v>180</v>
      </c>
      <c r="G181" t="s">
        <v>1959</v>
      </c>
      <c r="H181">
        <v>482</v>
      </c>
      <c r="I181">
        <v>413378166</v>
      </c>
      <c r="J181" t="s">
        <v>951</v>
      </c>
      <c r="K181" t="s">
        <v>952</v>
      </c>
      <c r="L181" t="s">
        <v>264</v>
      </c>
      <c r="N181" t="s">
        <v>259</v>
      </c>
      <c r="O181" t="s">
        <v>397</v>
      </c>
      <c r="P181" t="s">
        <v>784</v>
      </c>
    </row>
    <row r="182" spans="2:16" x14ac:dyDescent="0.25">
      <c r="B182" t="s">
        <v>3965</v>
      </c>
      <c r="F182">
        <v>181</v>
      </c>
      <c r="G182" t="s">
        <v>1959</v>
      </c>
      <c r="H182">
        <v>482</v>
      </c>
      <c r="I182">
        <v>413378166</v>
      </c>
      <c r="J182" t="s">
        <v>951</v>
      </c>
      <c r="K182" t="s">
        <v>952</v>
      </c>
      <c r="L182" t="s">
        <v>264</v>
      </c>
      <c r="N182" t="s">
        <v>259</v>
      </c>
      <c r="O182" t="s">
        <v>397</v>
      </c>
      <c r="P182" t="s">
        <v>784</v>
      </c>
    </row>
    <row r="183" spans="2:16" x14ac:dyDescent="0.25">
      <c r="B183" t="s">
        <v>2095</v>
      </c>
      <c r="F183">
        <v>182</v>
      </c>
      <c r="G183" t="s">
        <v>1959</v>
      </c>
      <c r="H183">
        <v>482</v>
      </c>
      <c r="I183">
        <v>413378166</v>
      </c>
      <c r="J183" t="s">
        <v>951</v>
      </c>
      <c r="K183" t="s">
        <v>952</v>
      </c>
      <c r="L183" t="s">
        <v>264</v>
      </c>
      <c r="N183" t="s">
        <v>259</v>
      </c>
      <c r="O183" t="s">
        <v>397</v>
      </c>
      <c r="P183" t="s">
        <v>784</v>
      </c>
    </row>
    <row r="184" spans="2:16" x14ac:dyDescent="0.25">
      <c r="B184" t="s">
        <v>306</v>
      </c>
      <c r="F184">
        <v>183</v>
      </c>
      <c r="G184" t="s">
        <v>1959</v>
      </c>
      <c r="H184">
        <v>482</v>
      </c>
      <c r="I184">
        <v>413378166</v>
      </c>
      <c r="J184" t="s">
        <v>951</v>
      </c>
      <c r="K184" t="s">
        <v>952</v>
      </c>
      <c r="L184" t="s">
        <v>264</v>
      </c>
      <c r="N184" t="s">
        <v>259</v>
      </c>
      <c r="O184" t="s">
        <v>397</v>
      </c>
      <c r="P184" t="s">
        <v>784</v>
      </c>
    </row>
    <row r="185" spans="2:16" x14ac:dyDescent="0.25">
      <c r="B185" t="s">
        <v>950</v>
      </c>
      <c r="F185">
        <v>184</v>
      </c>
      <c r="G185" t="s">
        <v>1959</v>
      </c>
      <c r="H185">
        <v>482</v>
      </c>
      <c r="I185">
        <v>413378166</v>
      </c>
      <c r="J185" t="s">
        <v>951</v>
      </c>
      <c r="K185" t="s">
        <v>952</v>
      </c>
      <c r="L185" t="s">
        <v>264</v>
      </c>
      <c r="N185" t="s">
        <v>259</v>
      </c>
      <c r="O185" t="s">
        <v>397</v>
      </c>
      <c r="P185" t="s">
        <v>784</v>
      </c>
    </row>
    <row r="186" spans="2:16" x14ac:dyDescent="0.25">
      <c r="B186" t="s">
        <v>306</v>
      </c>
      <c r="C186" t="s">
        <v>873</v>
      </c>
      <c r="D186" t="s">
        <v>3798</v>
      </c>
      <c r="E186" t="s">
        <v>874</v>
      </c>
      <c r="F186">
        <v>185</v>
      </c>
      <c r="G186" t="s">
        <v>1959</v>
      </c>
      <c r="H186">
        <v>486</v>
      </c>
      <c r="I186">
        <v>414669362</v>
      </c>
      <c r="J186" t="s">
        <v>959</v>
      </c>
      <c r="K186" t="s">
        <v>960</v>
      </c>
      <c r="L186" t="s">
        <v>258</v>
      </c>
      <c r="N186" t="s">
        <v>259</v>
      </c>
      <c r="O186" t="s">
        <v>880</v>
      </c>
      <c r="P186" t="s">
        <v>784</v>
      </c>
    </row>
    <row r="187" spans="2:16" x14ac:dyDescent="0.25">
      <c r="B187" t="s">
        <v>287</v>
      </c>
      <c r="C187" t="s">
        <v>3966</v>
      </c>
      <c r="D187" t="s">
        <v>3967</v>
      </c>
      <c r="E187" t="s">
        <v>3968</v>
      </c>
      <c r="F187">
        <v>186</v>
      </c>
      <c r="G187" t="s">
        <v>1959</v>
      </c>
      <c r="H187">
        <v>486</v>
      </c>
      <c r="I187">
        <v>414669362</v>
      </c>
      <c r="J187" t="s">
        <v>959</v>
      </c>
      <c r="K187" t="s">
        <v>960</v>
      </c>
      <c r="L187" t="s">
        <v>258</v>
      </c>
      <c r="N187" t="s">
        <v>259</v>
      </c>
      <c r="O187" t="s">
        <v>880</v>
      </c>
      <c r="P187" t="s">
        <v>784</v>
      </c>
    </row>
    <row r="188" spans="2:16" x14ac:dyDescent="0.25">
      <c r="B188" t="s">
        <v>306</v>
      </c>
      <c r="C188" t="s">
        <v>582</v>
      </c>
      <c r="D188" t="s">
        <v>3755</v>
      </c>
      <c r="E188" t="s">
        <v>583</v>
      </c>
      <c r="F188">
        <v>187</v>
      </c>
      <c r="G188" t="s">
        <v>1959</v>
      </c>
      <c r="H188">
        <v>486</v>
      </c>
      <c r="I188">
        <v>414669362</v>
      </c>
      <c r="J188" t="s">
        <v>959</v>
      </c>
      <c r="K188" t="s">
        <v>960</v>
      </c>
      <c r="L188" t="s">
        <v>258</v>
      </c>
      <c r="N188" t="s">
        <v>259</v>
      </c>
      <c r="O188" t="s">
        <v>880</v>
      </c>
      <c r="P188" t="s">
        <v>784</v>
      </c>
    </row>
    <row r="189" spans="2:16" x14ac:dyDescent="0.25">
      <c r="B189" t="s">
        <v>306</v>
      </c>
      <c r="C189" t="s">
        <v>1136</v>
      </c>
      <c r="D189" t="s">
        <v>3800</v>
      </c>
      <c r="E189" t="s">
        <v>1137</v>
      </c>
      <c r="F189">
        <v>188</v>
      </c>
      <c r="G189" t="s">
        <v>1959</v>
      </c>
      <c r="H189">
        <v>486</v>
      </c>
      <c r="I189">
        <v>414669362</v>
      </c>
      <c r="J189" t="s">
        <v>959</v>
      </c>
      <c r="K189" t="s">
        <v>960</v>
      </c>
      <c r="L189" t="s">
        <v>258</v>
      </c>
      <c r="N189" t="s">
        <v>259</v>
      </c>
      <c r="O189" t="s">
        <v>880</v>
      </c>
      <c r="P189" t="s">
        <v>784</v>
      </c>
    </row>
    <row r="190" spans="2:16" x14ac:dyDescent="0.25">
      <c r="B190" t="s">
        <v>1198</v>
      </c>
      <c r="C190" t="s">
        <v>3950</v>
      </c>
      <c r="D190" t="s">
        <v>3969</v>
      </c>
      <c r="E190" t="s">
        <v>3970</v>
      </c>
      <c r="F190">
        <v>189</v>
      </c>
      <c r="G190" t="s">
        <v>1959</v>
      </c>
      <c r="H190">
        <v>486</v>
      </c>
      <c r="I190">
        <v>414669362</v>
      </c>
      <c r="J190" t="s">
        <v>959</v>
      </c>
      <c r="K190" t="s">
        <v>960</v>
      </c>
      <c r="L190" t="s">
        <v>258</v>
      </c>
      <c r="N190" t="s">
        <v>259</v>
      </c>
      <c r="O190" t="s">
        <v>880</v>
      </c>
      <c r="P190" t="s">
        <v>784</v>
      </c>
    </row>
    <row r="191" spans="2:16" x14ac:dyDescent="0.25">
      <c r="B191" t="s">
        <v>3971</v>
      </c>
      <c r="C191" t="s">
        <v>3972</v>
      </c>
      <c r="D191" t="s">
        <v>3973</v>
      </c>
      <c r="F191">
        <v>190</v>
      </c>
      <c r="G191" t="s">
        <v>1959</v>
      </c>
      <c r="H191">
        <v>486</v>
      </c>
      <c r="I191">
        <v>414669362</v>
      </c>
      <c r="J191" t="s">
        <v>959</v>
      </c>
      <c r="K191" t="s">
        <v>960</v>
      </c>
      <c r="L191" t="s">
        <v>258</v>
      </c>
      <c r="N191" t="s">
        <v>259</v>
      </c>
      <c r="O191" t="s">
        <v>880</v>
      </c>
      <c r="P191" t="s">
        <v>784</v>
      </c>
    </row>
    <row r="192" spans="2:16" x14ac:dyDescent="0.25">
      <c r="B192" t="s">
        <v>2364</v>
      </c>
      <c r="C192" t="s">
        <v>3974</v>
      </c>
      <c r="D192" t="s">
        <v>3973</v>
      </c>
      <c r="E192" t="s">
        <v>3975</v>
      </c>
      <c r="F192">
        <v>191</v>
      </c>
      <c r="G192" t="s">
        <v>1959</v>
      </c>
      <c r="H192">
        <v>486</v>
      </c>
      <c r="I192">
        <v>414669362</v>
      </c>
      <c r="J192" t="s">
        <v>959</v>
      </c>
      <c r="K192" t="s">
        <v>960</v>
      </c>
      <c r="L192" t="s">
        <v>258</v>
      </c>
      <c r="N192" t="s">
        <v>259</v>
      </c>
      <c r="O192" t="s">
        <v>880</v>
      </c>
      <c r="P192" t="s">
        <v>784</v>
      </c>
    </row>
    <row r="193" spans="2:16" x14ac:dyDescent="0.25">
      <c r="B193" t="s">
        <v>773</v>
      </c>
      <c r="C193" t="s">
        <v>3976</v>
      </c>
      <c r="D193" t="s">
        <v>3977</v>
      </c>
      <c r="E193" t="s">
        <v>3978</v>
      </c>
      <c r="F193">
        <v>192</v>
      </c>
      <c r="G193" t="s">
        <v>1959</v>
      </c>
      <c r="H193">
        <v>493</v>
      </c>
      <c r="I193">
        <v>414990903</v>
      </c>
      <c r="J193" t="s">
        <v>974</v>
      </c>
      <c r="K193" t="s">
        <v>975</v>
      </c>
      <c r="L193" t="s">
        <v>294</v>
      </c>
      <c r="N193" t="s">
        <v>259</v>
      </c>
      <c r="O193" t="s">
        <v>417</v>
      </c>
      <c r="P193" t="s">
        <v>784</v>
      </c>
    </row>
    <row r="194" spans="2:16" x14ac:dyDescent="0.25">
      <c r="B194" t="s">
        <v>280</v>
      </c>
      <c r="C194" t="s">
        <v>3979</v>
      </c>
      <c r="D194" t="s">
        <v>3980</v>
      </c>
      <c r="E194" t="s">
        <v>3981</v>
      </c>
      <c r="F194">
        <v>193</v>
      </c>
      <c r="G194" t="s">
        <v>1959</v>
      </c>
      <c r="H194">
        <v>493</v>
      </c>
      <c r="I194">
        <v>414990903</v>
      </c>
      <c r="J194" t="s">
        <v>974</v>
      </c>
      <c r="K194" t="s">
        <v>975</v>
      </c>
      <c r="L194" t="s">
        <v>294</v>
      </c>
      <c r="N194" t="s">
        <v>259</v>
      </c>
      <c r="O194" t="s">
        <v>417</v>
      </c>
      <c r="P194" t="s">
        <v>784</v>
      </c>
    </row>
    <row r="195" spans="2:16" x14ac:dyDescent="0.25">
      <c r="B195" t="s">
        <v>280</v>
      </c>
      <c r="C195" t="s">
        <v>415</v>
      </c>
      <c r="D195" t="s">
        <v>3982</v>
      </c>
      <c r="E195" t="s">
        <v>416</v>
      </c>
      <c r="F195">
        <v>194</v>
      </c>
      <c r="G195" t="s">
        <v>1959</v>
      </c>
      <c r="H195">
        <v>493</v>
      </c>
      <c r="I195">
        <v>414990903</v>
      </c>
      <c r="J195" t="s">
        <v>974</v>
      </c>
      <c r="K195" t="s">
        <v>975</v>
      </c>
      <c r="L195" t="s">
        <v>294</v>
      </c>
      <c r="N195" t="s">
        <v>259</v>
      </c>
      <c r="O195" t="s">
        <v>417</v>
      </c>
      <c r="P195" t="s">
        <v>784</v>
      </c>
    </row>
    <row r="196" spans="2:16" x14ac:dyDescent="0.25">
      <c r="B196" t="s">
        <v>280</v>
      </c>
      <c r="C196" t="s">
        <v>3983</v>
      </c>
      <c r="D196" t="s">
        <v>3984</v>
      </c>
      <c r="E196" t="s">
        <v>3985</v>
      </c>
      <c r="F196">
        <v>195</v>
      </c>
      <c r="G196" t="s">
        <v>1959</v>
      </c>
      <c r="H196">
        <v>504</v>
      </c>
      <c r="I196">
        <v>416969501</v>
      </c>
      <c r="J196" t="s">
        <v>999</v>
      </c>
      <c r="K196" t="s">
        <v>1000</v>
      </c>
      <c r="L196" t="s">
        <v>258</v>
      </c>
      <c r="N196" t="s">
        <v>259</v>
      </c>
      <c r="O196" t="s">
        <v>1001</v>
      </c>
      <c r="P196" t="s">
        <v>784</v>
      </c>
    </row>
    <row r="197" spans="2:16" x14ac:dyDescent="0.25">
      <c r="B197" t="s">
        <v>965</v>
      </c>
      <c r="C197" t="s">
        <v>3986</v>
      </c>
      <c r="D197" t="s">
        <v>3987</v>
      </c>
      <c r="E197" t="s">
        <v>3988</v>
      </c>
      <c r="F197">
        <v>196</v>
      </c>
      <c r="G197" t="s">
        <v>1959</v>
      </c>
      <c r="H197">
        <v>504</v>
      </c>
      <c r="I197">
        <v>416969501</v>
      </c>
      <c r="J197" t="s">
        <v>999</v>
      </c>
      <c r="K197" t="s">
        <v>1000</v>
      </c>
      <c r="L197" t="s">
        <v>258</v>
      </c>
      <c r="N197" t="s">
        <v>259</v>
      </c>
      <c r="O197" t="s">
        <v>1001</v>
      </c>
      <c r="P197" t="s">
        <v>784</v>
      </c>
    </row>
    <row r="198" spans="2:16" x14ac:dyDescent="0.25">
      <c r="B198" t="s">
        <v>995</v>
      </c>
      <c r="C198" t="s">
        <v>3989</v>
      </c>
      <c r="D198" t="s">
        <v>3990</v>
      </c>
      <c r="E198" t="s">
        <v>3991</v>
      </c>
      <c r="F198">
        <v>197</v>
      </c>
      <c r="G198" t="s">
        <v>1959</v>
      </c>
      <c r="H198">
        <v>504</v>
      </c>
      <c r="I198">
        <v>416969501</v>
      </c>
      <c r="J198" t="s">
        <v>999</v>
      </c>
      <c r="K198" t="s">
        <v>1000</v>
      </c>
      <c r="L198" t="s">
        <v>258</v>
      </c>
      <c r="N198" t="s">
        <v>259</v>
      </c>
      <c r="O198" t="s">
        <v>1001</v>
      </c>
      <c r="P198" t="s">
        <v>784</v>
      </c>
    </row>
    <row r="199" spans="2:16" x14ac:dyDescent="0.25">
      <c r="B199" t="s">
        <v>3992</v>
      </c>
      <c r="C199" t="s">
        <v>3993</v>
      </c>
      <c r="E199" t="s">
        <v>3994</v>
      </c>
      <c r="F199">
        <v>198</v>
      </c>
      <c r="G199" t="s">
        <v>1959</v>
      </c>
      <c r="H199">
        <v>504</v>
      </c>
      <c r="I199">
        <v>416969501</v>
      </c>
      <c r="J199" t="s">
        <v>999</v>
      </c>
      <c r="K199" t="s">
        <v>1000</v>
      </c>
      <c r="L199" t="s">
        <v>258</v>
      </c>
      <c r="N199" t="s">
        <v>259</v>
      </c>
      <c r="O199" t="s">
        <v>1001</v>
      </c>
      <c r="P199" t="s">
        <v>784</v>
      </c>
    </row>
    <row r="200" spans="2:16" x14ac:dyDescent="0.25">
      <c r="B200" t="s">
        <v>1198</v>
      </c>
      <c r="C200" t="s">
        <v>3995</v>
      </c>
      <c r="D200" t="s">
        <v>3996</v>
      </c>
      <c r="E200" t="s">
        <v>3997</v>
      </c>
      <c r="F200">
        <v>199</v>
      </c>
      <c r="G200" t="s">
        <v>1959</v>
      </c>
      <c r="H200">
        <v>504</v>
      </c>
      <c r="I200">
        <v>416969501</v>
      </c>
      <c r="J200" t="s">
        <v>999</v>
      </c>
      <c r="K200" t="s">
        <v>1000</v>
      </c>
      <c r="L200" t="s">
        <v>258</v>
      </c>
      <c r="N200" t="s">
        <v>259</v>
      </c>
      <c r="O200" t="s">
        <v>1001</v>
      </c>
      <c r="P200" t="s">
        <v>784</v>
      </c>
    </row>
    <row r="201" spans="2:16" x14ac:dyDescent="0.25">
      <c r="B201" t="s">
        <v>480</v>
      </c>
      <c r="C201" t="s">
        <v>3998</v>
      </c>
      <c r="D201" t="s">
        <v>3999</v>
      </c>
      <c r="E201" t="s">
        <v>4000</v>
      </c>
      <c r="F201">
        <v>200</v>
      </c>
      <c r="G201" t="s">
        <v>1959</v>
      </c>
      <c r="H201">
        <v>504</v>
      </c>
      <c r="I201">
        <v>416969501</v>
      </c>
      <c r="J201" t="s">
        <v>999</v>
      </c>
      <c r="K201" t="s">
        <v>1000</v>
      </c>
      <c r="L201" t="s">
        <v>258</v>
      </c>
      <c r="N201" t="s">
        <v>259</v>
      </c>
      <c r="O201" t="s">
        <v>1001</v>
      </c>
      <c r="P201" t="s">
        <v>784</v>
      </c>
    </row>
    <row r="202" spans="2:16" x14ac:dyDescent="0.25">
      <c r="B202" t="s">
        <v>4001</v>
      </c>
      <c r="C202" t="s">
        <v>4002</v>
      </c>
      <c r="D202" t="s">
        <v>4003</v>
      </c>
      <c r="E202" t="s">
        <v>4004</v>
      </c>
      <c r="F202">
        <v>201</v>
      </c>
      <c r="G202" t="s">
        <v>1959</v>
      </c>
      <c r="H202">
        <v>504</v>
      </c>
      <c r="I202">
        <v>416969501</v>
      </c>
      <c r="J202" t="s">
        <v>999</v>
      </c>
      <c r="K202" t="s">
        <v>1000</v>
      </c>
      <c r="L202" t="s">
        <v>258</v>
      </c>
      <c r="N202" t="s">
        <v>259</v>
      </c>
      <c r="O202" t="s">
        <v>1001</v>
      </c>
      <c r="P202" t="s">
        <v>784</v>
      </c>
    </row>
    <row r="203" spans="2:16" x14ac:dyDescent="0.25">
      <c r="B203" t="s">
        <v>4005</v>
      </c>
      <c r="C203" t="s">
        <v>4006</v>
      </c>
      <c r="E203" t="s">
        <v>4007</v>
      </c>
      <c r="F203">
        <v>202</v>
      </c>
      <c r="G203" t="s">
        <v>1959</v>
      </c>
      <c r="H203">
        <v>504</v>
      </c>
      <c r="I203">
        <v>416969501</v>
      </c>
      <c r="J203" t="s">
        <v>999</v>
      </c>
      <c r="K203" t="s">
        <v>1000</v>
      </c>
      <c r="L203" t="s">
        <v>258</v>
      </c>
      <c r="N203" t="s">
        <v>259</v>
      </c>
      <c r="O203" t="s">
        <v>1001</v>
      </c>
      <c r="P203" t="s">
        <v>784</v>
      </c>
    </row>
    <row r="204" spans="2:16" x14ac:dyDescent="0.25">
      <c r="B204" t="s">
        <v>4008</v>
      </c>
      <c r="C204" t="s">
        <v>4009</v>
      </c>
      <c r="E204" t="s">
        <v>4010</v>
      </c>
      <c r="F204">
        <v>203</v>
      </c>
      <c r="G204" t="s">
        <v>1959</v>
      </c>
      <c r="H204">
        <v>504</v>
      </c>
      <c r="I204">
        <v>416969501</v>
      </c>
      <c r="J204" t="s">
        <v>999</v>
      </c>
      <c r="K204" t="s">
        <v>1000</v>
      </c>
      <c r="L204" t="s">
        <v>258</v>
      </c>
      <c r="N204" t="s">
        <v>259</v>
      </c>
      <c r="O204" t="s">
        <v>1001</v>
      </c>
      <c r="P204" t="s">
        <v>784</v>
      </c>
    </row>
    <row r="205" spans="2:16" x14ac:dyDescent="0.25">
      <c r="B205" t="s">
        <v>4011</v>
      </c>
      <c r="C205" t="s">
        <v>4012</v>
      </c>
      <c r="E205" t="s">
        <v>4013</v>
      </c>
      <c r="F205">
        <v>204</v>
      </c>
      <c r="G205" t="s">
        <v>1959</v>
      </c>
      <c r="H205">
        <v>504</v>
      </c>
      <c r="I205">
        <v>416969501</v>
      </c>
      <c r="J205" t="s">
        <v>999</v>
      </c>
      <c r="K205" t="s">
        <v>1000</v>
      </c>
      <c r="L205" t="s">
        <v>258</v>
      </c>
      <c r="N205" t="s">
        <v>259</v>
      </c>
      <c r="O205" t="s">
        <v>1001</v>
      </c>
      <c r="P205" t="s">
        <v>784</v>
      </c>
    </row>
    <row r="206" spans="2:16" x14ac:dyDescent="0.25">
      <c r="B206" t="s">
        <v>4014</v>
      </c>
      <c r="C206" t="s">
        <v>4015</v>
      </c>
      <c r="D206" t="s">
        <v>4016</v>
      </c>
      <c r="E206" t="s">
        <v>4017</v>
      </c>
      <c r="F206">
        <v>205</v>
      </c>
      <c r="G206" t="s">
        <v>1959</v>
      </c>
      <c r="H206">
        <v>504</v>
      </c>
      <c r="I206">
        <v>416969501</v>
      </c>
      <c r="J206" t="s">
        <v>999</v>
      </c>
      <c r="K206" t="s">
        <v>1000</v>
      </c>
      <c r="L206" t="s">
        <v>258</v>
      </c>
      <c r="N206" t="s">
        <v>259</v>
      </c>
      <c r="O206" t="s">
        <v>1001</v>
      </c>
      <c r="P206" t="s">
        <v>784</v>
      </c>
    </row>
    <row r="207" spans="2:16" x14ac:dyDescent="0.25">
      <c r="B207" t="s">
        <v>4018</v>
      </c>
      <c r="C207" t="s">
        <v>4019</v>
      </c>
      <c r="E207" t="s">
        <v>4020</v>
      </c>
      <c r="F207">
        <v>206</v>
      </c>
      <c r="G207" t="s">
        <v>1959</v>
      </c>
      <c r="H207">
        <v>504</v>
      </c>
      <c r="I207">
        <v>416969501</v>
      </c>
      <c r="J207" t="s">
        <v>999</v>
      </c>
      <c r="K207" t="s">
        <v>1000</v>
      </c>
      <c r="L207" t="s">
        <v>258</v>
      </c>
      <c r="N207" t="s">
        <v>259</v>
      </c>
      <c r="O207" t="s">
        <v>1001</v>
      </c>
      <c r="P207" t="s">
        <v>784</v>
      </c>
    </row>
    <row r="208" spans="2:16" x14ac:dyDescent="0.25">
      <c r="B208" t="s">
        <v>4021</v>
      </c>
      <c r="C208" t="s">
        <v>4022</v>
      </c>
      <c r="E208" t="s">
        <v>4023</v>
      </c>
      <c r="F208">
        <v>207</v>
      </c>
      <c r="G208" t="s">
        <v>1959</v>
      </c>
      <c r="H208">
        <v>504</v>
      </c>
      <c r="I208">
        <v>416969501</v>
      </c>
      <c r="J208" t="s">
        <v>999</v>
      </c>
      <c r="K208" t="s">
        <v>1000</v>
      </c>
      <c r="L208" t="s">
        <v>258</v>
      </c>
      <c r="N208" t="s">
        <v>259</v>
      </c>
      <c r="O208" t="s">
        <v>1001</v>
      </c>
      <c r="P208" t="s">
        <v>784</v>
      </c>
    </row>
    <row r="209" spans="2:16" x14ac:dyDescent="0.25">
      <c r="B209" t="s">
        <v>773</v>
      </c>
      <c r="C209" t="s">
        <v>4024</v>
      </c>
      <c r="D209" t="s">
        <v>4025</v>
      </c>
      <c r="E209" t="s">
        <v>4026</v>
      </c>
      <c r="F209">
        <v>208</v>
      </c>
      <c r="G209" t="s">
        <v>1959</v>
      </c>
      <c r="H209">
        <v>513</v>
      </c>
      <c r="I209">
        <v>418347212</v>
      </c>
      <c r="J209" t="s">
        <v>1019</v>
      </c>
      <c r="K209" t="s">
        <v>1020</v>
      </c>
      <c r="L209" t="s">
        <v>294</v>
      </c>
      <c r="N209" t="s">
        <v>259</v>
      </c>
      <c r="O209" t="s">
        <v>298</v>
      </c>
      <c r="P209" t="s">
        <v>784</v>
      </c>
    </row>
    <row r="210" spans="2:16" x14ac:dyDescent="0.25">
      <c r="B210" t="s">
        <v>1018</v>
      </c>
      <c r="C210" t="s">
        <v>4027</v>
      </c>
      <c r="D210" t="s">
        <v>4028</v>
      </c>
      <c r="E210" t="s">
        <v>4029</v>
      </c>
      <c r="F210">
        <v>209</v>
      </c>
      <c r="G210" t="s">
        <v>1959</v>
      </c>
      <c r="H210">
        <v>513</v>
      </c>
      <c r="I210">
        <v>418347212</v>
      </c>
      <c r="J210" t="s">
        <v>1019</v>
      </c>
      <c r="K210" t="s">
        <v>1020</v>
      </c>
      <c r="L210" t="s">
        <v>294</v>
      </c>
      <c r="N210" t="s">
        <v>259</v>
      </c>
      <c r="O210" t="s">
        <v>298</v>
      </c>
      <c r="P210" t="s">
        <v>784</v>
      </c>
    </row>
    <row r="211" spans="2:16" x14ac:dyDescent="0.25">
      <c r="B211" t="s">
        <v>4030</v>
      </c>
      <c r="C211" t="s">
        <v>4031</v>
      </c>
      <c r="D211" t="s">
        <v>4032</v>
      </c>
      <c r="E211" t="s">
        <v>4033</v>
      </c>
      <c r="F211">
        <v>210</v>
      </c>
      <c r="G211" t="s">
        <v>1959</v>
      </c>
      <c r="H211">
        <v>513</v>
      </c>
      <c r="I211">
        <v>418347212</v>
      </c>
      <c r="J211" t="s">
        <v>1019</v>
      </c>
      <c r="K211" t="s">
        <v>1020</v>
      </c>
      <c r="L211" t="s">
        <v>294</v>
      </c>
      <c r="N211" t="s">
        <v>259</v>
      </c>
      <c r="O211" t="s">
        <v>298</v>
      </c>
      <c r="P211" t="s">
        <v>784</v>
      </c>
    </row>
    <row r="212" spans="2:16" x14ac:dyDescent="0.25">
      <c r="B212" t="s">
        <v>942</v>
      </c>
      <c r="C212" t="s">
        <v>4034</v>
      </c>
      <c r="D212" t="s">
        <v>4035</v>
      </c>
      <c r="E212" t="s">
        <v>4036</v>
      </c>
      <c r="F212">
        <v>211</v>
      </c>
      <c r="G212" t="s">
        <v>1959</v>
      </c>
      <c r="H212">
        <v>513</v>
      </c>
      <c r="I212">
        <v>418347212</v>
      </c>
      <c r="J212" t="s">
        <v>1019</v>
      </c>
      <c r="K212" t="s">
        <v>1020</v>
      </c>
      <c r="L212" t="s">
        <v>294</v>
      </c>
      <c r="N212" t="s">
        <v>259</v>
      </c>
      <c r="O212" t="s">
        <v>298</v>
      </c>
      <c r="P212" t="s">
        <v>784</v>
      </c>
    </row>
    <row r="213" spans="2:16" x14ac:dyDescent="0.25">
      <c r="B213" t="s">
        <v>4037</v>
      </c>
      <c r="C213" t="s">
        <v>4038</v>
      </c>
      <c r="D213" t="s">
        <v>4039</v>
      </c>
      <c r="E213" t="s">
        <v>4040</v>
      </c>
      <c r="F213">
        <v>212</v>
      </c>
      <c r="G213" t="s">
        <v>1959</v>
      </c>
      <c r="H213">
        <v>513</v>
      </c>
      <c r="I213">
        <v>418347212</v>
      </c>
      <c r="J213" t="s">
        <v>1019</v>
      </c>
      <c r="K213" t="s">
        <v>1020</v>
      </c>
      <c r="L213" t="s">
        <v>294</v>
      </c>
      <c r="N213" t="s">
        <v>259</v>
      </c>
      <c r="O213" t="s">
        <v>298</v>
      </c>
      <c r="P213" t="s">
        <v>784</v>
      </c>
    </row>
    <row r="214" spans="2:16" x14ac:dyDescent="0.25">
      <c r="B214" t="s">
        <v>4041</v>
      </c>
      <c r="C214" t="s">
        <v>4042</v>
      </c>
      <c r="D214" t="s">
        <v>4043</v>
      </c>
      <c r="E214" t="s">
        <v>4044</v>
      </c>
      <c r="F214">
        <v>213</v>
      </c>
      <c r="G214" t="s">
        <v>1959</v>
      </c>
      <c r="H214">
        <v>513</v>
      </c>
      <c r="I214">
        <v>418347212</v>
      </c>
      <c r="J214" t="s">
        <v>1019</v>
      </c>
      <c r="K214" t="s">
        <v>1020</v>
      </c>
      <c r="L214" t="s">
        <v>294</v>
      </c>
      <c r="N214" t="s">
        <v>259</v>
      </c>
      <c r="O214" t="s">
        <v>298</v>
      </c>
      <c r="P214" t="s">
        <v>784</v>
      </c>
    </row>
    <row r="215" spans="2:16" x14ac:dyDescent="0.25">
      <c r="B215" t="s">
        <v>4045</v>
      </c>
      <c r="C215" t="s">
        <v>4046</v>
      </c>
      <c r="D215" t="s">
        <v>4047</v>
      </c>
      <c r="E215" t="s">
        <v>4048</v>
      </c>
      <c r="F215">
        <v>214</v>
      </c>
      <c r="G215" t="s">
        <v>1959</v>
      </c>
      <c r="H215">
        <v>513</v>
      </c>
      <c r="I215">
        <v>418347212</v>
      </c>
      <c r="J215" t="s">
        <v>1019</v>
      </c>
      <c r="K215" t="s">
        <v>1020</v>
      </c>
      <c r="L215" t="s">
        <v>294</v>
      </c>
      <c r="N215" t="s">
        <v>259</v>
      </c>
      <c r="O215" t="s">
        <v>298</v>
      </c>
      <c r="P215" t="s">
        <v>784</v>
      </c>
    </row>
    <row r="216" spans="2:16" x14ac:dyDescent="0.25">
      <c r="B216" t="s">
        <v>2055</v>
      </c>
      <c r="C216" t="s">
        <v>1040</v>
      </c>
      <c r="D216" t="s">
        <v>3768</v>
      </c>
      <c r="E216" t="s">
        <v>628</v>
      </c>
      <c r="F216">
        <v>215</v>
      </c>
      <c r="G216" t="s">
        <v>1959</v>
      </c>
      <c r="H216">
        <v>523</v>
      </c>
      <c r="I216">
        <v>419352016</v>
      </c>
      <c r="J216" t="s">
        <v>1041</v>
      </c>
      <c r="K216" t="s">
        <v>1042</v>
      </c>
      <c r="L216" t="s">
        <v>264</v>
      </c>
      <c r="N216" t="s">
        <v>259</v>
      </c>
      <c r="O216" t="s">
        <v>632</v>
      </c>
      <c r="P216" t="s">
        <v>784</v>
      </c>
    </row>
    <row r="217" spans="2:16" x14ac:dyDescent="0.25">
      <c r="B217" t="s">
        <v>4049</v>
      </c>
      <c r="C217" t="s">
        <v>4050</v>
      </c>
      <c r="D217" t="s">
        <v>4051</v>
      </c>
      <c r="E217" t="s">
        <v>4052</v>
      </c>
      <c r="F217">
        <v>216</v>
      </c>
      <c r="G217" t="s">
        <v>1959</v>
      </c>
      <c r="H217">
        <v>523</v>
      </c>
      <c r="I217">
        <v>419352016</v>
      </c>
      <c r="J217" t="s">
        <v>1041</v>
      </c>
      <c r="K217" t="s">
        <v>1042</v>
      </c>
      <c r="L217" t="s">
        <v>264</v>
      </c>
      <c r="N217" t="s">
        <v>259</v>
      </c>
      <c r="O217" t="s">
        <v>632</v>
      </c>
      <c r="P217" t="s">
        <v>784</v>
      </c>
    </row>
    <row r="218" spans="2:16" x14ac:dyDescent="0.25">
      <c r="B218" t="s">
        <v>306</v>
      </c>
      <c r="C218" t="s">
        <v>4053</v>
      </c>
      <c r="D218" t="s">
        <v>4054</v>
      </c>
      <c r="E218" t="s">
        <v>4055</v>
      </c>
      <c r="F218">
        <v>217</v>
      </c>
      <c r="G218" t="s">
        <v>1959</v>
      </c>
      <c r="H218">
        <v>526</v>
      </c>
      <c r="I218">
        <v>419996230</v>
      </c>
      <c r="J218" t="s">
        <v>1047</v>
      </c>
      <c r="K218" t="s">
        <v>1048</v>
      </c>
      <c r="L218" t="s">
        <v>258</v>
      </c>
      <c r="N218" t="s">
        <v>259</v>
      </c>
      <c r="O218" t="s">
        <v>436</v>
      </c>
      <c r="P218" t="s">
        <v>784</v>
      </c>
    </row>
    <row r="219" spans="2:16" x14ac:dyDescent="0.25">
      <c r="B219" t="s">
        <v>306</v>
      </c>
      <c r="C219" t="s">
        <v>4056</v>
      </c>
      <c r="D219" t="s">
        <v>4054</v>
      </c>
      <c r="E219" t="s">
        <v>4055</v>
      </c>
      <c r="F219">
        <v>218</v>
      </c>
      <c r="G219" t="s">
        <v>1959</v>
      </c>
      <c r="H219">
        <v>527</v>
      </c>
      <c r="I219">
        <v>420001684</v>
      </c>
      <c r="J219" t="s">
        <v>1049</v>
      </c>
      <c r="K219" t="s">
        <v>1050</v>
      </c>
      <c r="L219" t="s">
        <v>294</v>
      </c>
      <c r="N219" t="s">
        <v>259</v>
      </c>
      <c r="O219" t="s">
        <v>436</v>
      </c>
      <c r="P219" t="s">
        <v>784</v>
      </c>
    </row>
    <row r="220" spans="2:16" x14ac:dyDescent="0.25">
      <c r="B220" t="s">
        <v>306</v>
      </c>
      <c r="C220" t="s">
        <v>4057</v>
      </c>
      <c r="D220" t="s">
        <v>4058</v>
      </c>
      <c r="E220" t="s">
        <v>4059</v>
      </c>
      <c r="F220">
        <v>219</v>
      </c>
      <c r="G220" t="s">
        <v>1959</v>
      </c>
      <c r="H220">
        <v>527</v>
      </c>
      <c r="I220">
        <v>420001684</v>
      </c>
      <c r="J220" t="s">
        <v>1049</v>
      </c>
      <c r="K220" t="s">
        <v>1050</v>
      </c>
      <c r="L220" t="s">
        <v>294</v>
      </c>
      <c r="N220" t="s">
        <v>259</v>
      </c>
      <c r="O220" t="s">
        <v>436</v>
      </c>
      <c r="P220" t="s">
        <v>784</v>
      </c>
    </row>
    <row r="221" spans="2:16" x14ac:dyDescent="0.25">
      <c r="B221" t="s">
        <v>4060</v>
      </c>
      <c r="C221" t="s">
        <v>4061</v>
      </c>
      <c r="D221" t="s">
        <v>4062</v>
      </c>
      <c r="E221" t="s">
        <v>4063</v>
      </c>
      <c r="F221">
        <v>220</v>
      </c>
      <c r="G221" t="s">
        <v>1959</v>
      </c>
      <c r="H221">
        <v>530</v>
      </c>
      <c r="I221">
        <v>420860778</v>
      </c>
      <c r="J221" t="s">
        <v>1055</v>
      </c>
      <c r="K221" t="s">
        <v>1056</v>
      </c>
      <c r="L221" t="s">
        <v>258</v>
      </c>
      <c r="N221" t="s">
        <v>259</v>
      </c>
      <c r="O221" t="s">
        <v>923</v>
      </c>
      <c r="P221" t="s">
        <v>784</v>
      </c>
    </row>
    <row r="222" spans="2:16" x14ac:dyDescent="0.25">
      <c r="B222" t="s">
        <v>284</v>
      </c>
      <c r="C222" t="s">
        <v>919</v>
      </c>
      <c r="D222" t="s">
        <v>3955</v>
      </c>
      <c r="E222" t="s">
        <v>920</v>
      </c>
      <c r="F222">
        <v>221</v>
      </c>
      <c r="G222" t="s">
        <v>1959</v>
      </c>
      <c r="H222">
        <v>530</v>
      </c>
      <c r="I222">
        <v>420860778</v>
      </c>
      <c r="J222" t="s">
        <v>1055</v>
      </c>
      <c r="K222" t="s">
        <v>1056</v>
      </c>
      <c r="L222" t="s">
        <v>258</v>
      </c>
      <c r="N222" t="s">
        <v>259</v>
      </c>
      <c r="O222" t="s">
        <v>923</v>
      </c>
      <c r="P222" t="s">
        <v>784</v>
      </c>
    </row>
    <row r="223" spans="2:16" x14ac:dyDescent="0.25">
      <c r="B223" t="s">
        <v>2201</v>
      </c>
      <c r="C223" t="s">
        <v>4064</v>
      </c>
      <c r="D223" t="s">
        <v>4065</v>
      </c>
      <c r="E223" t="s">
        <v>4066</v>
      </c>
      <c r="F223">
        <v>222</v>
      </c>
      <c r="G223" t="s">
        <v>1959</v>
      </c>
      <c r="H223">
        <v>530</v>
      </c>
      <c r="I223">
        <v>420860778</v>
      </c>
      <c r="J223" t="s">
        <v>1055</v>
      </c>
      <c r="K223" t="s">
        <v>1056</v>
      </c>
      <c r="L223" t="s">
        <v>258</v>
      </c>
      <c r="N223" t="s">
        <v>259</v>
      </c>
      <c r="O223" t="s">
        <v>923</v>
      </c>
      <c r="P223" t="s">
        <v>784</v>
      </c>
    </row>
    <row r="224" spans="2:16" x14ac:dyDescent="0.25">
      <c r="B224" t="s">
        <v>301</v>
      </c>
      <c r="C224" t="s">
        <v>4067</v>
      </c>
      <c r="D224" t="s">
        <v>4068</v>
      </c>
      <c r="E224" t="s">
        <v>4069</v>
      </c>
      <c r="F224">
        <v>223</v>
      </c>
      <c r="G224" t="s">
        <v>1959</v>
      </c>
      <c r="H224">
        <v>530</v>
      </c>
      <c r="I224">
        <v>420860778</v>
      </c>
      <c r="J224" t="s">
        <v>1055</v>
      </c>
      <c r="K224" t="s">
        <v>1056</v>
      </c>
      <c r="L224" t="s">
        <v>258</v>
      </c>
      <c r="N224" t="s">
        <v>259</v>
      </c>
      <c r="O224" t="s">
        <v>923</v>
      </c>
      <c r="P224" t="s">
        <v>784</v>
      </c>
    </row>
    <row r="225" spans="2:16" x14ac:dyDescent="0.25">
      <c r="B225" t="s">
        <v>4070</v>
      </c>
      <c r="C225" t="s">
        <v>4071</v>
      </c>
      <c r="D225" t="s">
        <v>4072</v>
      </c>
      <c r="E225" t="s">
        <v>4073</v>
      </c>
      <c r="F225">
        <v>224</v>
      </c>
      <c r="G225" t="s">
        <v>1959</v>
      </c>
      <c r="H225">
        <v>530</v>
      </c>
      <c r="I225">
        <v>420860778</v>
      </c>
      <c r="J225" t="s">
        <v>1055</v>
      </c>
      <c r="K225" t="s">
        <v>1056</v>
      </c>
      <c r="L225" t="s">
        <v>258</v>
      </c>
      <c r="N225" t="s">
        <v>259</v>
      </c>
      <c r="O225" t="s">
        <v>923</v>
      </c>
      <c r="P225" t="s">
        <v>784</v>
      </c>
    </row>
    <row r="226" spans="2:16" x14ac:dyDescent="0.25">
      <c r="B226" t="s">
        <v>271</v>
      </c>
      <c r="C226" t="s">
        <v>4074</v>
      </c>
      <c r="D226" t="s">
        <v>4075</v>
      </c>
      <c r="E226" t="s">
        <v>4076</v>
      </c>
      <c r="F226">
        <v>225</v>
      </c>
      <c r="G226" t="s">
        <v>1959</v>
      </c>
      <c r="H226">
        <v>530</v>
      </c>
      <c r="I226">
        <v>420860778</v>
      </c>
      <c r="J226" t="s">
        <v>1055</v>
      </c>
      <c r="K226" t="s">
        <v>1056</v>
      </c>
      <c r="L226" t="s">
        <v>258</v>
      </c>
      <c r="N226" t="s">
        <v>259</v>
      </c>
      <c r="O226" t="s">
        <v>923</v>
      </c>
      <c r="P226" t="s">
        <v>784</v>
      </c>
    </row>
    <row r="227" spans="2:16" x14ac:dyDescent="0.25">
      <c r="B227" t="s">
        <v>1059</v>
      </c>
      <c r="F227">
        <v>226</v>
      </c>
      <c r="G227" t="s">
        <v>1959</v>
      </c>
      <c r="H227">
        <v>532</v>
      </c>
      <c r="I227">
        <v>421227001</v>
      </c>
      <c r="J227" t="s">
        <v>1060</v>
      </c>
      <c r="K227" t="s">
        <v>1061</v>
      </c>
      <c r="L227" t="s">
        <v>258</v>
      </c>
      <c r="N227" t="s">
        <v>259</v>
      </c>
      <c r="O227" t="s">
        <v>586</v>
      </c>
      <c r="P227" t="s">
        <v>784</v>
      </c>
    </row>
    <row r="228" spans="2:16" x14ac:dyDescent="0.25">
      <c r="B228" t="s">
        <v>1198</v>
      </c>
      <c r="C228" t="s">
        <v>3867</v>
      </c>
      <c r="D228" t="s">
        <v>4077</v>
      </c>
      <c r="F228">
        <v>227</v>
      </c>
      <c r="G228" t="s">
        <v>1959</v>
      </c>
      <c r="H228">
        <v>532</v>
      </c>
      <c r="I228">
        <v>421227001</v>
      </c>
      <c r="J228" t="s">
        <v>1060</v>
      </c>
      <c r="K228" t="s">
        <v>1061</v>
      </c>
      <c r="L228" t="s">
        <v>258</v>
      </c>
      <c r="N228" t="s">
        <v>259</v>
      </c>
      <c r="O228" t="s">
        <v>586</v>
      </c>
      <c r="P228" t="s">
        <v>784</v>
      </c>
    </row>
    <row r="229" spans="2:16" x14ac:dyDescent="0.25">
      <c r="B229" t="s">
        <v>4078</v>
      </c>
      <c r="C229" t="s">
        <v>4079</v>
      </c>
      <c r="D229" t="s">
        <v>4080</v>
      </c>
      <c r="F229">
        <v>228</v>
      </c>
      <c r="G229" t="s">
        <v>1959</v>
      </c>
      <c r="H229">
        <v>532</v>
      </c>
      <c r="I229">
        <v>421227001</v>
      </c>
      <c r="J229" t="s">
        <v>1060</v>
      </c>
      <c r="K229" t="s">
        <v>1061</v>
      </c>
      <c r="L229" t="s">
        <v>258</v>
      </c>
      <c r="N229" t="s">
        <v>259</v>
      </c>
      <c r="O229" t="s">
        <v>586</v>
      </c>
      <c r="P229" t="s">
        <v>784</v>
      </c>
    </row>
    <row r="230" spans="2:16" x14ac:dyDescent="0.25">
      <c r="B230" t="s">
        <v>4081</v>
      </c>
      <c r="C230" t="s">
        <v>4082</v>
      </c>
      <c r="D230" t="s">
        <v>4083</v>
      </c>
      <c r="F230">
        <v>229</v>
      </c>
      <c r="G230" t="s">
        <v>1959</v>
      </c>
      <c r="H230">
        <v>544</v>
      </c>
      <c r="I230">
        <v>435906336</v>
      </c>
      <c r="J230" t="s">
        <v>1092</v>
      </c>
      <c r="K230" t="s">
        <v>1093</v>
      </c>
      <c r="L230" t="s">
        <v>258</v>
      </c>
      <c r="N230" t="s">
        <v>259</v>
      </c>
      <c r="O230" t="s">
        <v>1094</v>
      </c>
      <c r="P230" t="s">
        <v>784</v>
      </c>
    </row>
    <row r="231" spans="2:16" x14ac:dyDescent="0.25">
      <c r="B231" t="s">
        <v>4081</v>
      </c>
      <c r="C231" t="s">
        <v>4084</v>
      </c>
      <c r="D231" t="s">
        <v>4085</v>
      </c>
      <c r="F231">
        <v>230</v>
      </c>
      <c r="G231" t="s">
        <v>1959</v>
      </c>
      <c r="H231">
        <v>544</v>
      </c>
      <c r="I231">
        <v>435906336</v>
      </c>
      <c r="J231" t="s">
        <v>1092</v>
      </c>
      <c r="K231" t="s">
        <v>1093</v>
      </c>
      <c r="L231" t="s">
        <v>258</v>
      </c>
      <c r="N231" t="s">
        <v>259</v>
      </c>
      <c r="O231" t="s">
        <v>1094</v>
      </c>
      <c r="P231" t="s">
        <v>784</v>
      </c>
    </row>
    <row r="232" spans="2:16" x14ac:dyDescent="0.25">
      <c r="B232" t="s">
        <v>4081</v>
      </c>
      <c r="C232" t="s">
        <v>4086</v>
      </c>
      <c r="F232">
        <v>231</v>
      </c>
      <c r="G232" t="s">
        <v>1959</v>
      </c>
      <c r="H232">
        <v>544</v>
      </c>
      <c r="I232">
        <v>435906336</v>
      </c>
      <c r="J232" t="s">
        <v>1092</v>
      </c>
      <c r="K232" t="s">
        <v>1093</v>
      </c>
      <c r="L232" t="s">
        <v>258</v>
      </c>
      <c r="N232" t="s">
        <v>259</v>
      </c>
      <c r="O232" t="s">
        <v>1094</v>
      </c>
      <c r="P232" t="s">
        <v>784</v>
      </c>
    </row>
    <row r="233" spans="2:16" x14ac:dyDescent="0.25">
      <c r="B233" t="s">
        <v>4087</v>
      </c>
      <c r="C233" t="s">
        <v>4088</v>
      </c>
      <c r="D233" t="s">
        <v>4089</v>
      </c>
      <c r="F233">
        <v>232</v>
      </c>
      <c r="G233" t="s">
        <v>1959</v>
      </c>
      <c r="H233">
        <v>544</v>
      </c>
      <c r="I233">
        <v>435906336</v>
      </c>
      <c r="J233" t="s">
        <v>1092</v>
      </c>
      <c r="K233" t="s">
        <v>1093</v>
      </c>
      <c r="L233" t="s">
        <v>258</v>
      </c>
      <c r="N233" t="s">
        <v>259</v>
      </c>
      <c r="O233" t="s">
        <v>1094</v>
      </c>
      <c r="P233" t="s">
        <v>784</v>
      </c>
    </row>
    <row r="234" spans="2:16" x14ac:dyDescent="0.25">
      <c r="B234" t="s">
        <v>4090</v>
      </c>
      <c r="C234" t="s">
        <v>4091</v>
      </c>
      <c r="D234" t="s">
        <v>4092</v>
      </c>
      <c r="F234">
        <v>233</v>
      </c>
      <c r="G234" t="s">
        <v>1959</v>
      </c>
      <c r="H234">
        <v>544</v>
      </c>
      <c r="I234">
        <v>435906336</v>
      </c>
      <c r="J234" t="s">
        <v>1092</v>
      </c>
      <c r="K234" t="s">
        <v>1093</v>
      </c>
      <c r="L234" t="s">
        <v>258</v>
      </c>
      <c r="N234" t="s">
        <v>259</v>
      </c>
      <c r="O234" t="s">
        <v>1094</v>
      </c>
      <c r="P234" t="s">
        <v>784</v>
      </c>
    </row>
    <row r="235" spans="2:16" x14ac:dyDescent="0.25">
      <c r="B235" t="s">
        <v>4093</v>
      </c>
      <c r="C235" t="s">
        <v>4094</v>
      </c>
      <c r="D235" t="s">
        <v>4095</v>
      </c>
      <c r="F235">
        <v>234</v>
      </c>
      <c r="G235" t="s">
        <v>1959</v>
      </c>
      <c r="H235">
        <v>544</v>
      </c>
      <c r="I235">
        <v>435906336</v>
      </c>
      <c r="J235" t="s">
        <v>1092</v>
      </c>
      <c r="K235" t="s">
        <v>1093</v>
      </c>
      <c r="L235" t="s">
        <v>258</v>
      </c>
      <c r="N235" t="s">
        <v>259</v>
      </c>
      <c r="O235" t="s">
        <v>1094</v>
      </c>
      <c r="P235" t="s">
        <v>784</v>
      </c>
    </row>
    <row r="236" spans="2:16" x14ac:dyDescent="0.25">
      <c r="B236" t="s">
        <v>4096</v>
      </c>
      <c r="C236" t="s">
        <v>4097</v>
      </c>
      <c r="D236" t="s">
        <v>4098</v>
      </c>
      <c r="F236">
        <v>235</v>
      </c>
      <c r="G236" t="s">
        <v>1959</v>
      </c>
      <c r="H236">
        <v>544</v>
      </c>
      <c r="I236">
        <v>435906336</v>
      </c>
      <c r="J236" t="s">
        <v>1092</v>
      </c>
      <c r="K236" t="s">
        <v>1093</v>
      </c>
      <c r="L236" t="s">
        <v>258</v>
      </c>
      <c r="N236" t="s">
        <v>259</v>
      </c>
      <c r="O236" t="s">
        <v>1094</v>
      </c>
      <c r="P236" t="s">
        <v>784</v>
      </c>
    </row>
    <row r="237" spans="2:16" x14ac:dyDescent="0.25">
      <c r="B237" t="s">
        <v>4099</v>
      </c>
      <c r="C237" t="s">
        <v>4100</v>
      </c>
      <c r="D237" t="s">
        <v>4101</v>
      </c>
      <c r="F237">
        <v>236</v>
      </c>
      <c r="G237" t="s">
        <v>1959</v>
      </c>
      <c r="H237">
        <v>544</v>
      </c>
      <c r="I237">
        <v>435906336</v>
      </c>
      <c r="J237" t="s">
        <v>1092</v>
      </c>
      <c r="K237" t="s">
        <v>1093</v>
      </c>
      <c r="L237" t="s">
        <v>258</v>
      </c>
      <c r="N237" t="s">
        <v>259</v>
      </c>
      <c r="O237" t="s">
        <v>1094</v>
      </c>
      <c r="P237" t="s">
        <v>784</v>
      </c>
    </row>
    <row r="238" spans="2:16" x14ac:dyDescent="0.25">
      <c r="B238" t="s">
        <v>4102</v>
      </c>
      <c r="C238" t="s">
        <v>4103</v>
      </c>
      <c r="E238" t="s">
        <v>4104</v>
      </c>
      <c r="F238">
        <v>237</v>
      </c>
      <c r="G238" t="s">
        <v>1959</v>
      </c>
      <c r="H238">
        <v>545</v>
      </c>
      <c r="I238">
        <v>438233672</v>
      </c>
      <c r="J238" t="s">
        <v>1095</v>
      </c>
      <c r="K238" t="s">
        <v>1096</v>
      </c>
      <c r="L238" t="s">
        <v>264</v>
      </c>
      <c r="N238" t="s">
        <v>259</v>
      </c>
      <c r="O238" t="s">
        <v>841</v>
      </c>
      <c r="P238" t="s">
        <v>784</v>
      </c>
    </row>
    <row r="239" spans="2:16" x14ac:dyDescent="0.25">
      <c r="B239" t="s">
        <v>4105</v>
      </c>
      <c r="C239" t="s">
        <v>4106</v>
      </c>
      <c r="D239" t="s">
        <v>4107</v>
      </c>
      <c r="E239" t="s">
        <v>902</v>
      </c>
      <c r="F239">
        <v>238</v>
      </c>
      <c r="G239" t="s">
        <v>1959</v>
      </c>
      <c r="H239">
        <v>549</v>
      </c>
      <c r="I239">
        <v>439206420</v>
      </c>
      <c r="J239" t="s">
        <v>1104</v>
      </c>
      <c r="K239" t="s">
        <v>1105</v>
      </c>
      <c r="L239" t="s">
        <v>294</v>
      </c>
      <c r="N239" t="s">
        <v>259</v>
      </c>
      <c r="O239" t="s">
        <v>841</v>
      </c>
      <c r="P239" t="s">
        <v>784</v>
      </c>
    </row>
    <row r="240" spans="2:16" x14ac:dyDescent="0.25">
      <c r="B240" t="s">
        <v>4108</v>
      </c>
      <c r="C240" t="s">
        <v>4109</v>
      </c>
      <c r="D240" t="s">
        <v>4110</v>
      </c>
      <c r="F240">
        <v>239</v>
      </c>
      <c r="G240" t="s">
        <v>1959</v>
      </c>
      <c r="H240">
        <v>549</v>
      </c>
      <c r="I240">
        <v>439206420</v>
      </c>
      <c r="J240" t="s">
        <v>1104</v>
      </c>
      <c r="K240" t="s">
        <v>1105</v>
      </c>
      <c r="L240" t="s">
        <v>294</v>
      </c>
      <c r="N240" t="s">
        <v>259</v>
      </c>
      <c r="O240" t="s">
        <v>841</v>
      </c>
      <c r="P240" t="s">
        <v>784</v>
      </c>
    </row>
    <row r="241" spans="2:16" x14ac:dyDescent="0.25">
      <c r="B241" t="s">
        <v>2264</v>
      </c>
      <c r="C241" t="s">
        <v>4111</v>
      </c>
      <c r="D241" t="s">
        <v>4112</v>
      </c>
      <c r="F241">
        <v>240</v>
      </c>
      <c r="G241" t="s">
        <v>1959</v>
      </c>
      <c r="H241">
        <v>549</v>
      </c>
      <c r="I241">
        <v>439206420</v>
      </c>
      <c r="J241" t="s">
        <v>1104</v>
      </c>
      <c r="K241" t="s">
        <v>1105</v>
      </c>
      <c r="L241" t="s">
        <v>294</v>
      </c>
      <c r="N241" t="s">
        <v>259</v>
      </c>
      <c r="O241" t="s">
        <v>841</v>
      </c>
      <c r="P241" t="s">
        <v>784</v>
      </c>
    </row>
    <row r="242" spans="2:16" x14ac:dyDescent="0.25">
      <c r="B242" t="s">
        <v>4113</v>
      </c>
      <c r="C242" t="s">
        <v>4114</v>
      </c>
      <c r="D242" t="s">
        <v>4115</v>
      </c>
      <c r="F242">
        <v>241</v>
      </c>
      <c r="G242" t="s">
        <v>1959</v>
      </c>
      <c r="H242">
        <v>549</v>
      </c>
      <c r="I242">
        <v>439206420</v>
      </c>
      <c r="J242" t="s">
        <v>1104</v>
      </c>
      <c r="K242" t="s">
        <v>1105</v>
      </c>
      <c r="L242" t="s">
        <v>294</v>
      </c>
      <c r="N242" t="s">
        <v>259</v>
      </c>
      <c r="O242" t="s">
        <v>841</v>
      </c>
      <c r="P242" t="s">
        <v>784</v>
      </c>
    </row>
    <row r="243" spans="2:16" x14ac:dyDescent="0.25">
      <c r="B243" t="s">
        <v>306</v>
      </c>
      <c r="C243" t="s">
        <v>873</v>
      </c>
      <c r="E243" t="s">
        <v>874</v>
      </c>
      <c r="F243">
        <v>242</v>
      </c>
      <c r="G243" t="s">
        <v>1959</v>
      </c>
      <c r="H243">
        <v>557</v>
      </c>
      <c r="I243">
        <v>442975693</v>
      </c>
      <c r="J243" t="s">
        <v>1122</v>
      </c>
      <c r="K243" t="s">
        <v>1123</v>
      </c>
      <c r="L243" t="s">
        <v>258</v>
      </c>
      <c r="N243" t="s">
        <v>259</v>
      </c>
      <c r="O243" t="s">
        <v>880</v>
      </c>
      <c r="P243" t="s">
        <v>784</v>
      </c>
    </row>
    <row r="244" spans="2:16" x14ac:dyDescent="0.25">
      <c r="B244" t="s">
        <v>876</v>
      </c>
      <c r="C244" t="s">
        <v>4116</v>
      </c>
      <c r="E244" t="s">
        <v>4117</v>
      </c>
      <c r="F244">
        <v>243</v>
      </c>
      <c r="G244" t="s">
        <v>1959</v>
      </c>
      <c r="H244">
        <v>558</v>
      </c>
      <c r="I244">
        <v>443476245</v>
      </c>
      <c r="J244" t="s">
        <v>1124</v>
      </c>
      <c r="K244" t="s">
        <v>1125</v>
      </c>
      <c r="L244" t="s">
        <v>258</v>
      </c>
      <c r="N244" t="s">
        <v>259</v>
      </c>
      <c r="O244" t="s">
        <v>880</v>
      </c>
      <c r="P244" t="s">
        <v>784</v>
      </c>
    </row>
    <row r="245" spans="2:16" x14ac:dyDescent="0.25">
      <c r="B245" t="s">
        <v>3473</v>
      </c>
      <c r="C245" t="s">
        <v>4118</v>
      </c>
      <c r="E245" t="s">
        <v>4119</v>
      </c>
      <c r="F245">
        <v>244</v>
      </c>
      <c r="G245" t="s">
        <v>1959</v>
      </c>
      <c r="H245">
        <v>558</v>
      </c>
      <c r="I245">
        <v>443476245</v>
      </c>
      <c r="J245" t="s">
        <v>1124</v>
      </c>
      <c r="K245" t="s">
        <v>1125</v>
      </c>
      <c r="L245" t="s">
        <v>258</v>
      </c>
      <c r="N245" t="s">
        <v>259</v>
      </c>
      <c r="O245" t="s">
        <v>880</v>
      </c>
      <c r="P245" t="s">
        <v>784</v>
      </c>
    </row>
    <row r="246" spans="2:16" x14ac:dyDescent="0.25">
      <c r="B246" t="s">
        <v>4120</v>
      </c>
      <c r="C246" t="s">
        <v>4121</v>
      </c>
      <c r="D246" t="s">
        <v>3861</v>
      </c>
      <c r="F246">
        <v>245</v>
      </c>
      <c r="G246" t="s">
        <v>1959</v>
      </c>
      <c r="H246">
        <v>558</v>
      </c>
      <c r="I246">
        <v>443476245</v>
      </c>
      <c r="J246" t="s">
        <v>1124</v>
      </c>
      <c r="K246" t="s">
        <v>1125</v>
      </c>
      <c r="L246" t="s">
        <v>258</v>
      </c>
      <c r="N246" t="s">
        <v>259</v>
      </c>
      <c r="O246" t="s">
        <v>880</v>
      </c>
      <c r="P246" t="s">
        <v>784</v>
      </c>
    </row>
    <row r="247" spans="2:16" x14ac:dyDescent="0.25">
      <c r="B247" t="s">
        <v>271</v>
      </c>
      <c r="C247" t="s">
        <v>4122</v>
      </c>
      <c r="E247" t="s">
        <v>4123</v>
      </c>
      <c r="F247">
        <v>246</v>
      </c>
      <c r="G247" t="s">
        <v>1959</v>
      </c>
      <c r="H247">
        <v>563</v>
      </c>
      <c r="I247">
        <v>444077407</v>
      </c>
      <c r="J247" t="s">
        <v>1138</v>
      </c>
      <c r="K247" t="s">
        <v>1139</v>
      </c>
      <c r="L247" t="s">
        <v>258</v>
      </c>
      <c r="N247" t="s">
        <v>259</v>
      </c>
      <c r="O247" t="s">
        <v>880</v>
      </c>
      <c r="P247" t="s">
        <v>784</v>
      </c>
    </row>
    <row r="248" spans="2:16" x14ac:dyDescent="0.25">
      <c r="B248" t="s">
        <v>4124</v>
      </c>
      <c r="C248" t="s">
        <v>4125</v>
      </c>
      <c r="E248" t="s">
        <v>4126</v>
      </c>
      <c r="F248">
        <v>247</v>
      </c>
      <c r="G248" t="s">
        <v>1959</v>
      </c>
      <c r="H248">
        <v>563</v>
      </c>
      <c r="I248">
        <v>444077407</v>
      </c>
      <c r="J248" t="s">
        <v>1138</v>
      </c>
      <c r="K248" t="s">
        <v>1139</v>
      </c>
      <c r="L248" t="s">
        <v>258</v>
      </c>
      <c r="N248" t="s">
        <v>259</v>
      </c>
      <c r="O248" t="s">
        <v>880</v>
      </c>
      <c r="P248" t="s">
        <v>784</v>
      </c>
    </row>
    <row r="249" spans="2:16" x14ac:dyDescent="0.25">
      <c r="B249" t="s">
        <v>1198</v>
      </c>
      <c r="C249" t="s">
        <v>3950</v>
      </c>
      <c r="E249" t="s">
        <v>3970</v>
      </c>
      <c r="F249">
        <v>248</v>
      </c>
      <c r="G249" t="s">
        <v>1959</v>
      </c>
      <c r="H249">
        <v>563</v>
      </c>
      <c r="I249">
        <v>444077407</v>
      </c>
      <c r="J249" t="s">
        <v>1138</v>
      </c>
      <c r="K249" t="s">
        <v>1139</v>
      </c>
      <c r="L249" t="s">
        <v>258</v>
      </c>
      <c r="N249" t="s">
        <v>259</v>
      </c>
      <c r="O249" t="s">
        <v>880</v>
      </c>
      <c r="P249" t="s">
        <v>784</v>
      </c>
    </row>
    <row r="250" spans="2:16" x14ac:dyDescent="0.25">
      <c r="B250" t="s">
        <v>271</v>
      </c>
      <c r="C250" t="s">
        <v>4127</v>
      </c>
      <c r="E250" t="s">
        <v>4128</v>
      </c>
      <c r="F250">
        <v>249</v>
      </c>
      <c r="G250" t="s">
        <v>1959</v>
      </c>
      <c r="H250">
        <v>563</v>
      </c>
      <c r="I250">
        <v>444077407</v>
      </c>
      <c r="J250" t="s">
        <v>1138</v>
      </c>
      <c r="K250" t="s">
        <v>1139</v>
      </c>
      <c r="L250" t="s">
        <v>258</v>
      </c>
      <c r="N250" t="s">
        <v>259</v>
      </c>
      <c r="O250" t="s">
        <v>880</v>
      </c>
      <c r="P250" t="s">
        <v>784</v>
      </c>
    </row>
    <row r="251" spans="2:16" x14ac:dyDescent="0.25">
      <c r="B251" t="s">
        <v>1175</v>
      </c>
      <c r="C251" t="s">
        <v>4129</v>
      </c>
      <c r="E251" t="s">
        <v>4130</v>
      </c>
      <c r="F251">
        <v>250</v>
      </c>
      <c r="G251" t="s">
        <v>1959</v>
      </c>
      <c r="H251">
        <v>563</v>
      </c>
      <c r="I251">
        <v>444077407</v>
      </c>
      <c r="J251" t="s">
        <v>1138</v>
      </c>
      <c r="K251" t="s">
        <v>1139</v>
      </c>
      <c r="L251" t="s">
        <v>258</v>
      </c>
      <c r="N251" t="s">
        <v>259</v>
      </c>
      <c r="O251" t="s">
        <v>880</v>
      </c>
      <c r="P251" t="s">
        <v>784</v>
      </c>
    </row>
    <row r="252" spans="2:16" x14ac:dyDescent="0.25">
      <c r="B252" t="s">
        <v>271</v>
      </c>
      <c r="C252" t="s">
        <v>4131</v>
      </c>
      <c r="E252" t="s">
        <v>4132</v>
      </c>
      <c r="F252">
        <v>251</v>
      </c>
      <c r="G252" t="s">
        <v>1959</v>
      </c>
      <c r="H252">
        <v>563</v>
      </c>
      <c r="I252">
        <v>444077407</v>
      </c>
      <c r="J252" t="s">
        <v>1138</v>
      </c>
      <c r="K252" t="s">
        <v>1139</v>
      </c>
      <c r="L252" t="s">
        <v>258</v>
      </c>
      <c r="N252" t="s">
        <v>259</v>
      </c>
      <c r="O252" t="s">
        <v>880</v>
      </c>
      <c r="P252" t="s">
        <v>784</v>
      </c>
    </row>
    <row r="253" spans="2:16" x14ac:dyDescent="0.25">
      <c r="B253" t="s">
        <v>1175</v>
      </c>
      <c r="C253" t="s">
        <v>3966</v>
      </c>
      <c r="E253" t="s">
        <v>4133</v>
      </c>
      <c r="F253">
        <v>252</v>
      </c>
      <c r="G253" t="s">
        <v>1959</v>
      </c>
      <c r="H253">
        <v>563</v>
      </c>
      <c r="I253">
        <v>444077407</v>
      </c>
      <c r="J253" t="s">
        <v>1138</v>
      </c>
      <c r="K253" t="s">
        <v>1139</v>
      </c>
      <c r="L253" t="s">
        <v>258</v>
      </c>
      <c r="N253" t="s">
        <v>259</v>
      </c>
      <c r="O253" t="s">
        <v>880</v>
      </c>
      <c r="P253" t="s">
        <v>784</v>
      </c>
    </row>
    <row r="254" spans="2:16" x14ac:dyDescent="0.25">
      <c r="B254" t="s">
        <v>4134</v>
      </c>
      <c r="C254" t="s">
        <v>4135</v>
      </c>
      <c r="E254" t="s">
        <v>4136</v>
      </c>
      <c r="F254">
        <v>253</v>
      </c>
      <c r="G254" t="s">
        <v>1959</v>
      </c>
      <c r="H254">
        <v>566</v>
      </c>
      <c r="I254">
        <v>444796330</v>
      </c>
      <c r="J254" t="s">
        <v>1145</v>
      </c>
      <c r="K254" t="s">
        <v>1146</v>
      </c>
      <c r="L254" t="s">
        <v>258</v>
      </c>
      <c r="N254" t="s">
        <v>259</v>
      </c>
      <c r="O254" t="s">
        <v>841</v>
      </c>
      <c r="P254" t="s">
        <v>784</v>
      </c>
    </row>
    <row r="255" spans="2:16" x14ac:dyDescent="0.25">
      <c r="B255" t="s">
        <v>4134</v>
      </c>
      <c r="C255" t="s">
        <v>4135</v>
      </c>
      <c r="E255" t="s">
        <v>4136</v>
      </c>
      <c r="F255">
        <v>254</v>
      </c>
      <c r="G255" t="s">
        <v>1959</v>
      </c>
      <c r="H255">
        <v>567</v>
      </c>
      <c r="I255">
        <v>444797362</v>
      </c>
      <c r="J255" t="s">
        <v>1147</v>
      </c>
      <c r="K255" t="s">
        <v>1148</v>
      </c>
      <c r="L255" t="s">
        <v>258</v>
      </c>
      <c r="N255" t="s">
        <v>259</v>
      </c>
      <c r="O255" t="s">
        <v>841</v>
      </c>
      <c r="P255" t="s">
        <v>784</v>
      </c>
    </row>
    <row r="256" spans="2:16" x14ac:dyDescent="0.25">
      <c r="B256" t="s">
        <v>1103</v>
      </c>
      <c r="C256" t="s">
        <v>4137</v>
      </c>
      <c r="D256" t="s">
        <v>4138</v>
      </c>
      <c r="E256" t="s">
        <v>4139</v>
      </c>
      <c r="F256">
        <v>255</v>
      </c>
      <c r="G256" t="s">
        <v>1959</v>
      </c>
      <c r="H256">
        <v>571</v>
      </c>
      <c r="I256">
        <v>446876812</v>
      </c>
      <c r="J256" t="s">
        <v>1155</v>
      </c>
      <c r="K256" t="s">
        <v>1156</v>
      </c>
      <c r="L256" t="s">
        <v>258</v>
      </c>
      <c r="N256" t="s">
        <v>259</v>
      </c>
      <c r="O256" t="s">
        <v>1157</v>
      </c>
      <c r="P256" t="s">
        <v>784</v>
      </c>
    </row>
    <row r="257" spans="2:16" x14ac:dyDescent="0.25">
      <c r="B257" t="s">
        <v>1103</v>
      </c>
      <c r="C257" t="s">
        <v>4140</v>
      </c>
      <c r="D257" t="s">
        <v>4141</v>
      </c>
      <c r="E257" t="s">
        <v>4142</v>
      </c>
      <c r="F257">
        <v>256</v>
      </c>
      <c r="G257" t="s">
        <v>1959</v>
      </c>
      <c r="H257">
        <v>571</v>
      </c>
      <c r="I257">
        <v>446876812</v>
      </c>
      <c r="J257" t="s">
        <v>1155</v>
      </c>
      <c r="K257" t="s">
        <v>1156</v>
      </c>
      <c r="L257" t="s">
        <v>258</v>
      </c>
      <c r="N257" t="s">
        <v>259</v>
      </c>
      <c r="O257" t="s">
        <v>1157</v>
      </c>
      <c r="P257" t="s">
        <v>784</v>
      </c>
    </row>
    <row r="258" spans="2:16" x14ac:dyDescent="0.25">
      <c r="B258" t="s">
        <v>1103</v>
      </c>
      <c r="C258" t="s">
        <v>4143</v>
      </c>
      <c r="D258" t="s">
        <v>4138</v>
      </c>
      <c r="E258" t="s">
        <v>4144</v>
      </c>
      <c r="F258">
        <v>257</v>
      </c>
      <c r="G258" t="s">
        <v>1959</v>
      </c>
      <c r="H258">
        <v>571</v>
      </c>
      <c r="I258">
        <v>446876812</v>
      </c>
      <c r="J258" t="s">
        <v>1155</v>
      </c>
      <c r="K258" t="s">
        <v>1156</v>
      </c>
      <c r="L258" t="s">
        <v>258</v>
      </c>
      <c r="N258" t="s">
        <v>259</v>
      </c>
      <c r="O258" t="s">
        <v>1157</v>
      </c>
      <c r="P258" t="s">
        <v>784</v>
      </c>
    </row>
    <row r="259" spans="2:16" x14ac:dyDescent="0.25">
      <c r="B259" t="s">
        <v>1103</v>
      </c>
      <c r="C259" t="s">
        <v>4137</v>
      </c>
      <c r="D259" t="s">
        <v>4138</v>
      </c>
      <c r="E259" t="s">
        <v>4139</v>
      </c>
      <c r="F259">
        <v>258</v>
      </c>
      <c r="G259" t="s">
        <v>1959</v>
      </c>
      <c r="H259">
        <v>572</v>
      </c>
      <c r="I259">
        <v>446877748</v>
      </c>
      <c r="J259" t="s">
        <v>1159</v>
      </c>
      <c r="K259" t="s">
        <v>1160</v>
      </c>
      <c r="L259" t="s">
        <v>258</v>
      </c>
      <c r="N259" t="s">
        <v>259</v>
      </c>
      <c r="O259" t="s">
        <v>1157</v>
      </c>
      <c r="P259" t="s">
        <v>784</v>
      </c>
    </row>
    <row r="260" spans="2:16" x14ac:dyDescent="0.25">
      <c r="B260" t="s">
        <v>1103</v>
      </c>
      <c r="C260" t="s">
        <v>4140</v>
      </c>
      <c r="D260" t="s">
        <v>4141</v>
      </c>
      <c r="E260" t="s">
        <v>4142</v>
      </c>
      <c r="F260">
        <v>259</v>
      </c>
      <c r="G260" t="s">
        <v>1959</v>
      </c>
      <c r="H260">
        <v>572</v>
      </c>
      <c r="I260">
        <v>446877748</v>
      </c>
      <c r="J260" t="s">
        <v>1159</v>
      </c>
      <c r="K260" t="s">
        <v>1160</v>
      </c>
      <c r="L260" t="s">
        <v>258</v>
      </c>
      <c r="N260" t="s">
        <v>259</v>
      </c>
      <c r="O260" t="s">
        <v>1157</v>
      </c>
      <c r="P260" t="s">
        <v>784</v>
      </c>
    </row>
    <row r="261" spans="2:16" x14ac:dyDescent="0.25">
      <c r="B261" t="s">
        <v>1103</v>
      </c>
      <c r="C261" t="s">
        <v>4143</v>
      </c>
      <c r="D261" t="s">
        <v>4145</v>
      </c>
      <c r="E261" t="s">
        <v>4144</v>
      </c>
      <c r="F261">
        <v>260</v>
      </c>
      <c r="G261" t="s">
        <v>1959</v>
      </c>
      <c r="H261">
        <v>572</v>
      </c>
      <c r="I261">
        <v>446877748</v>
      </c>
      <c r="J261" t="s">
        <v>1159</v>
      </c>
      <c r="K261" t="s">
        <v>1160</v>
      </c>
      <c r="L261" t="s">
        <v>258</v>
      </c>
      <c r="N261" t="s">
        <v>259</v>
      </c>
      <c r="O261" t="s">
        <v>1157</v>
      </c>
      <c r="P261" t="s">
        <v>784</v>
      </c>
    </row>
    <row r="262" spans="2:16" x14ac:dyDescent="0.25">
      <c r="B262" t="s">
        <v>1158</v>
      </c>
      <c r="C262" t="s">
        <v>4137</v>
      </c>
      <c r="D262" t="s">
        <v>4138</v>
      </c>
      <c r="E262" t="s">
        <v>4139</v>
      </c>
      <c r="F262">
        <v>261</v>
      </c>
      <c r="G262" t="s">
        <v>1959</v>
      </c>
      <c r="H262">
        <v>573</v>
      </c>
      <c r="I262">
        <v>446878813</v>
      </c>
      <c r="J262" t="s">
        <v>1162</v>
      </c>
      <c r="K262" t="s">
        <v>1163</v>
      </c>
      <c r="L262" t="s">
        <v>258</v>
      </c>
      <c r="N262" t="s">
        <v>259</v>
      </c>
      <c r="O262" t="s">
        <v>1157</v>
      </c>
      <c r="P262" t="s">
        <v>784</v>
      </c>
    </row>
    <row r="263" spans="2:16" x14ac:dyDescent="0.25">
      <c r="B263" t="s">
        <v>1158</v>
      </c>
      <c r="C263" t="s">
        <v>4140</v>
      </c>
      <c r="D263" t="s">
        <v>4141</v>
      </c>
      <c r="E263" t="s">
        <v>4142</v>
      </c>
      <c r="F263">
        <v>262</v>
      </c>
      <c r="G263" t="s">
        <v>1959</v>
      </c>
      <c r="H263">
        <v>573</v>
      </c>
      <c r="I263">
        <v>446878813</v>
      </c>
      <c r="J263" t="s">
        <v>1162</v>
      </c>
      <c r="K263" t="s">
        <v>1163</v>
      </c>
      <c r="L263" t="s">
        <v>258</v>
      </c>
      <c r="N263" t="s">
        <v>259</v>
      </c>
      <c r="O263" t="s">
        <v>1157</v>
      </c>
      <c r="P263" t="s">
        <v>784</v>
      </c>
    </row>
    <row r="264" spans="2:16" x14ac:dyDescent="0.25">
      <c r="B264" t="s">
        <v>4146</v>
      </c>
      <c r="C264" t="s">
        <v>4143</v>
      </c>
      <c r="D264" t="s">
        <v>4145</v>
      </c>
      <c r="E264" t="s">
        <v>4144</v>
      </c>
      <c r="F264">
        <v>263</v>
      </c>
      <c r="G264" t="s">
        <v>1959</v>
      </c>
      <c r="H264">
        <v>573</v>
      </c>
      <c r="I264">
        <v>446878813</v>
      </c>
      <c r="J264" t="s">
        <v>1162</v>
      </c>
      <c r="K264" t="s">
        <v>1163</v>
      </c>
      <c r="L264" t="s">
        <v>258</v>
      </c>
      <c r="N264" t="s">
        <v>259</v>
      </c>
      <c r="O264" t="s">
        <v>1157</v>
      </c>
      <c r="P264" t="s">
        <v>784</v>
      </c>
    </row>
    <row r="265" spans="2:16" x14ac:dyDescent="0.25">
      <c r="B265" t="s">
        <v>1158</v>
      </c>
      <c r="C265" t="s">
        <v>4137</v>
      </c>
      <c r="D265" t="s">
        <v>4138</v>
      </c>
      <c r="E265" t="s">
        <v>4139</v>
      </c>
      <c r="F265">
        <v>264</v>
      </c>
      <c r="G265" t="s">
        <v>1959</v>
      </c>
      <c r="H265">
        <v>574</v>
      </c>
      <c r="I265">
        <v>446880371</v>
      </c>
      <c r="J265" t="s">
        <v>1164</v>
      </c>
      <c r="K265" t="s">
        <v>1165</v>
      </c>
      <c r="L265" t="s">
        <v>258</v>
      </c>
      <c r="N265" t="s">
        <v>259</v>
      </c>
      <c r="O265" t="s">
        <v>1157</v>
      </c>
      <c r="P265" t="s">
        <v>784</v>
      </c>
    </row>
    <row r="266" spans="2:16" x14ac:dyDescent="0.25">
      <c r="B266" t="s">
        <v>1158</v>
      </c>
      <c r="C266" t="s">
        <v>4140</v>
      </c>
      <c r="D266" t="s">
        <v>4141</v>
      </c>
      <c r="E266" t="s">
        <v>4142</v>
      </c>
      <c r="F266">
        <v>265</v>
      </c>
      <c r="G266" t="s">
        <v>1959</v>
      </c>
      <c r="H266">
        <v>574</v>
      </c>
      <c r="I266">
        <v>446880371</v>
      </c>
      <c r="J266" t="s">
        <v>1164</v>
      </c>
      <c r="K266" t="s">
        <v>1165</v>
      </c>
      <c r="L266" t="s">
        <v>258</v>
      </c>
      <c r="N266" t="s">
        <v>259</v>
      </c>
      <c r="O266" t="s">
        <v>1157</v>
      </c>
      <c r="P266" t="s">
        <v>784</v>
      </c>
    </row>
    <row r="267" spans="2:16" x14ac:dyDescent="0.25">
      <c r="B267" t="s">
        <v>1158</v>
      </c>
      <c r="C267" t="s">
        <v>4143</v>
      </c>
      <c r="D267" t="s">
        <v>4145</v>
      </c>
      <c r="E267" t="s">
        <v>4144</v>
      </c>
      <c r="F267">
        <v>266</v>
      </c>
      <c r="G267" t="s">
        <v>1959</v>
      </c>
      <c r="H267">
        <v>574</v>
      </c>
      <c r="I267">
        <v>446880371</v>
      </c>
      <c r="J267" t="s">
        <v>1164</v>
      </c>
      <c r="K267" t="s">
        <v>1165</v>
      </c>
      <c r="L267" t="s">
        <v>258</v>
      </c>
      <c r="N267" t="s">
        <v>259</v>
      </c>
      <c r="O267" t="s">
        <v>1157</v>
      </c>
      <c r="P267" t="s">
        <v>784</v>
      </c>
    </row>
    <row r="268" spans="2:16" x14ac:dyDescent="0.25">
      <c r="B268" t="s">
        <v>1103</v>
      </c>
      <c r="C268" t="s">
        <v>4147</v>
      </c>
      <c r="D268" t="s">
        <v>4148</v>
      </c>
      <c r="E268" t="s">
        <v>4149</v>
      </c>
      <c r="F268">
        <v>267</v>
      </c>
      <c r="G268" t="s">
        <v>1959</v>
      </c>
      <c r="H268">
        <v>576</v>
      </c>
      <c r="I268">
        <v>447620727</v>
      </c>
      <c r="J268" t="s">
        <v>1168</v>
      </c>
      <c r="K268" t="s">
        <v>1169</v>
      </c>
      <c r="L268" t="s">
        <v>258</v>
      </c>
      <c r="N268" t="s">
        <v>259</v>
      </c>
      <c r="O268" t="s">
        <v>841</v>
      </c>
      <c r="P268" t="s">
        <v>784</v>
      </c>
    </row>
    <row r="269" spans="2:16" x14ac:dyDescent="0.25">
      <c r="B269" t="s">
        <v>3751</v>
      </c>
      <c r="C269" t="s">
        <v>4150</v>
      </c>
      <c r="E269" t="s">
        <v>4151</v>
      </c>
      <c r="F269">
        <v>268</v>
      </c>
      <c r="G269" t="s">
        <v>1959</v>
      </c>
      <c r="H269">
        <v>578</v>
      </c>
      <c r="I269">
        <v>447725480</v>
      </c>
      <c r="J269" t="s">
        <v>1173</v>
      </c>
      <c r="K269" t="s">
        <v>1174</v>
      </c>
      <c r="L269" t="s">
        <v>258</v>
      </c>
      <c r="N269" t="s">
        <v>259</v>
      </c>
      <c r="O269" t="s">
        <v>841</v>
      </c>
      <c r="P269" t="s">
        <v>784</v>
      </c>
    </row>
    <row r="270" spans="2:16" x14ac:dyDescent="0.25">
      <c r="B270" t="s">
        <v>1194</v>
      </c>
      <c r="C270" t="s">
        <v>4152</v>
      </c>
      <c r="D270" t="s">
        <v>4153</v>
      </c>
      <c r="F270">
        <v>269</v>
      </c>
      <c r="G270" t="s">
        <v>1959</v>
      </c>
      <c r="H270">
        <v>586</v>
      </c>
      <c r="I270">
        <v>449265698</v>
      </c>
      <c r="J270" t="s">
        <v>1195</v>
      </c>
      <c r="K270" t="s">
        <v>1196</v>
      </c>
      <c r="L270" t="s">
        <v>258</v>
      </c>
      <c r="N270" t="s">
        <v>259</v>
      </c>
      <c r="O270" t="s">
        <v>1197</v>
      </c>
      <c r="P270" t="s">
        <v>784</v>
      </c>
    </row>
    <row r="271" spans="2:16" x14ac:dyDescent="0.25">
      <c r="B271" t="s">
        <v>2297</v>
      </c>
      <c r="C271" t="s">
        <v>4154</v>
      </c>
      <c r="D271" t="s">
        <v>4155</v>
      </c>
      <c r="F271">
        <v>270</v>
      </c>
      <c r="G271" t="s">
        <v>1959</v>
      </c>
      <c r="H271">
        <v>586</v>
      </c>
      <c r="I271">
        <v>449265698</v>
      </c>
      <c r="J271" t="s">
        <v>1195</v>
      </c>
      <c r="K271" t="s">
        <v>1196</v>
      </c>
      <c r="L271" t="s">
        <v>258</v>
      </c>
      <c r="N271" t="s">
        <v>259</v>
      </c>
      <c r="O271" t="s">
        <v>1197</v>
      </c>
      <c r="P271" t="s">
        <v>784</v>
      </c>
    </row>
    <row r="272" spans="2:16" x14ac:dyDescent="0.25">
      <c r="B272" t="s">
        <v>4156</v>
      </c>
      <c r="C272" t="s">
        <v>1322</v>
      </c>
      <c r="D272" t="s">
        <v>4157</v>
      </c>
      <c r="E272" t="s">
        <v>1193</v>
      </c>
      <c r="F272">
        <v>271</v>
      </c>
      <c r="G272" t="s">
        <v>1959</v>
      </c>
      <c r="H272">
        <v>586</v>
      </c>
      <c r="I272">
        <v>449265698</v>
      </c>
      <c r="J272" t="s">
        <v>1195</v>
      </c>
      <c r="K272" t="s">
        <v>1196</v>
      </c>
      <c r="L272" t="s">
        <v>258</v>
      </c>
      <c r="N272" t="s">
        <v>259</v>
      </c>
      <c r="O272" t="s">
        <v>1197</v>
      </c>
      <c r="P272" t="s">
        <v>784</v>
      </c>
    </row>
    <row r="273" spans="2:16" x14ac:dyDescent="0.25">
      <c r="B273" t="s">
        <v>306</v>
      </c>
      <c r="C273" t="s">
        <v>873</v>
      </c>
      <c r="E273" t="s">
        <v>1216</v>
      </c>
      <c r="F273">
        <v>272</v>
      </c>
      <c r="G273" t="s">
        <v>1959</v>
      </c>
      <c r="H273">
        <v>595</v>
      </c>
      <c r="I273">
        <v>450873154</v>
      </c>
      <c r="J273" t="s">
        <v>1217</v>
      </c>
      <c r="K273" t="s">
        <v>1218</v>
      </c>
      <c r="L273" t="s">
        <v>258</v>
      </c>
      <c r="N273" t="s">
        <v>259</v>
      </c>
      <c r="O273" t="s">
        <v>880</v>
      </c>
      <c r="P273" t="s">
        <v>784</v>
      </c>
    </row>
    <row r="274" spans="2:16" x14ac:dyDescent="0.25">
      <c r="B274" t="s">
        <v>1203</v>
      </c>
      <c r="C274" t="s">
        <v>4158</v>
      </c>
      <c r="F274">
        <v>273</v>
      </c>
      <c r="G274" t="s">
        <v>1959</v>
      </c>
      <c r="H274">
        <v>595</v>
      </c>
      <c r="I274">
        <v>450873154</v>
      </c>
      <c r="J274" t="s">
        <v>1217</v>
      </c>
      <c r="K274" t="s">
        <v>1218</v>
      </c>
      <c r="L274" t="s">
        <v>258</v>
      </c>
      <c r="N274" t="s">
        <v>259</v>
      </c>
      <c r="O274" t="s">
        <v>880</v>
      </c>
      <c r="P274" t="s">
        <v>784</v>
      </c>
    </row>
    <row r="275" spans="2:16" x14ac:dyDescent="0.25">
      <c r="B275" t="s">
        <v>1203</v>
      </c>
      <c r="C275" t="s">
        <v>4159</v>
      </c>
      <c r="F275">
        <v>274</v>
      </c>
      <c r="G275" t="s">
        <v>1959</v>
      </c>
      <c r="H275">
        <v>595</v>
      </c>
      <c r="I275">
        <v>450873154</v>
      </c>
      <c r="J275" t="s">
        <v>1217</v>
      </c>
      <c r="K275" t="s">
        <v>1218</v>
      </c>
      <c r="L275" t="s">
        <v>258</v>
      </c>
      <c r="N275" t="s">
        <v>259</v>
      </c>
      <c r="O275" t="s">
        <v>880</v>
      </c>
      <c r="P275" t="s">
        <v>784</v>
      </c>
    </row>
    <row r="276" spans="2:16" x14ac:dyDescent="0.25">
      <c r="B276" t="s">
        <v>942</v>
      </c>
      <c r="C276" t="s">
        <v>4160</v>
      </c>
      <c r="F276">
        <v>275</v>
      </c>
      <c r="G276" t="s">
        <v>1959</v>
      </c>
      <c r="H276">
        <v>595</v>
      </c>
      <c r="I276">
        <v>450873154</v>
      </c>
      <c r="J276" t="s">
        <v>1217</v>
      </c>
      <c r="K276" t="s">
        <v>1218</v>
      </c>
      <c r="L276" t="s">
        <v>258</v>
      </c>
      <c r="N276" t="s">
        <v>259</v>
      </c>
      <c r="O276" t="s">
        <v>880</v>
      </c>
      <c r="P276" t="s">
        <v>784</v>
      </c>
    </row>
    <row r="277" spans="2:16" x14ac:dyDescent="0.25">
      <c r="B277" t="s">
        <v>4161</v>
      </c>
      <c r="C277" t="s">
        <v>4162</v>
      </c>
      <c r="F277">
        <v>276</v>
      </c>
      <c r="G277" t="s">
        <v>1959</v>
      </c>
      <c r="H277">
        <v>595</v>
      </c>
      <c r="I277">
        <v>450873154</v>
      </c>
      <c r="J277" t="s">
        <v>1217</v>
      </c>
      <c r="K277" t="s">
        <v>1218</v>
      </c>
      <c r="L277" t="s">
        <v>258</v>
      </c>
      <c r="N277" t="s">
        <v>259</v>
      </c>
      <c r="O277" t="s">
        <v>880</v>
      </c>
      <c r="P277" t="s">
        <v>784</v>
      </c>
    </row>
    <row r="278" spans="2:16" x14ac:dyDescent="0.25">
      <c r="B278" t="s">
        <v>4163</v>
      </c>
      <c r="C278" t="s">
        <v>4164</v>
      </c>
      <c r="F278">
        <v>277</v>
      </c>
      <c r="G278" t="s">
        <v>1959</v>
      </c>
      <c r="H278">
        <v>595</v>
      </c>
      <c r="I278">
        <v>450873154</v>
      </c>
      <c r="J278" t="s">
        <v>1217</v>
      </c>
      <c r="K278" t="s">
        <v>1218</v>
      </c>
      <c r="L278" t="s">
        <v>258</v>
      </c>
      <c r="N278" t="s">
        <v>259</v>
      </c>
      <c r="O278" t="s">
        <v>880</v>
      </c>
      <c r="P278" t="s">
        <v>784</v>
      </c>
    </row>
    <row r="279" spans="2:16" x14ac:dyDescent="0.25">
      <c r="B279" t="s">
        <v>2364</v>
      </c>
      <c r="C279" t="s">
        <v>4165</v>
      </c>
      <c r="F279">
        <v>278</v>
      </c>
      <c r="G279" t="s">
        <v>1959</v>
      </c>
      <c r="H279">
        <v>595</v>
      </c>
      <c r="I279">
        <v>450873154</v>
      </c>
      <c r="J279" t="s">
        <v>1217</v>
      </c>
      <c r="K279" t="s">
        <v>1218</v>
      </c>
      <c r="L279" t="s">
        <v>258</v>
      </c>
      <c r="N279" t="s">
        <v>259</v>
      </c>
      <c r="O279" t="s">
        <v>880</v>
      </c>
      <c r="P279" t="s">
        <v>784</v>
      </c>
    </row>
    <row r="280" spans="2:16" x14ac:dyDescent="0.25">
      <c r="B280" t="s">
        <v>2364</v>
      </c>
      <c r="C280" t="s">
        <v>4166</v>
      </c>
      <c r="F280">
        <v>279</v>
      </c>
      <c r="G280" t="s">
        <v>1959</v>
      </c>
      <c r="H280">
        <v>595</v>
      </c>
      <c r="I280">
        <v>450873154</v>
      </c>
      <c r="J280" t="s">
        <v>1217</v>
      </c>
      <c r="K280" t="s">
        <v>1218</v>
      </c>
      <c r="L280" t="s">
        <v>258</v>
      </c>
      <c r="N280" t="s">
        <v>259</v>
      </c>
      <c r="O280" t="s">
        <v>880</v>
      </c>
      <c r="P280" t="s">
        <v>784</v>
      </c>
    </row>
    <row r="281" spans="2:16" x14ac:dyDescent="0.25">
      <c r="B281" t="s">
        <v>4167</v>
      </c>
      <c r="C281" t="s">
        <v>4168</v>
      </c>
      <c r="F281">
        <v>280</v>
      </c>
      <c r="G281" t="s">
        <v>1959</v>
      </c>
      <c r="H281">
        <v>595</v>
      </c>
      <c r="I281">
        <v>450873154</v>
      </c>
      <c r="J281" t="s">
        <v>1217</v>
      </c>
      <c r="K281" t="s">
        <v>1218</v>
      </c>
      <c r="L281" t="s">
        <v>258</v>
      </c>
      <c r="N281" t="s">
        <v>259</v>
      </c>
      <c r="O281" t="s">
        <v>880</v>
      </c>
      <c r="P281" t="s">
        <v>784</v>
      </c>
    </row>
    <row r="282" spans="2:16" x14ac:dyDescent="0.25">
      <c r="B282" t="s">
        <v>4169</v>
      </c>
      <c r="C282" t="s">
        <v>4170</v>
      </c>
      <c r="F282">
        <v>281</v>
      </c>
      <c r="G282" t="s">
        <v>1959</v>
      </c>
      <c r="H282">
        <v>595</v>
      </c>
      <c r="I282">
        <v>450873154</v>
      </c>
      <c r="J282" t="s">
        <v>1217</v>
      </c>
      <c r="K282" t="s">
        <v>1218</v>
      </c>
      <c r="L282" t="s">
        <v>258</v>
      </c>
      <c r="N282" t="s">
        <v>259</v>
      </c>
      <c r="O282" t="s">
        <v>880</v>
      </c>
      <c r="P282" t="s">
        <v>784</v>
      </c>
    </row>
    <row r="283" spans="2:16" x14ac:dyDescent="0.25">
      <c r="B283" t="s">
        <v>4171</v>
      </c>
      <c r="C283" t="s">
        <v>4172</v>
      </c>
      <c r="E283" t="s">
        <v>4173</v>
      </c>
      <c r="F283">
        <v>282</v>
      </c>
      <c r="G283" t="s">
        <v>1959</v>
      </c>
      <c r="H283">
        <v>595</v>
      </c>
      <c r="I283">
        <v>450873154</v>
      </c>
      <c r="J283" t="s">
        <v>1217</v>
      </c>
      <c r="K283" t="s">
        <v>1218</v>
      </c>
      <c r="L283" t="s">
        <v>258</v>
      </c>
      <c r="N283" t="s">
        <v>259</v>
      </c>
      <c r="O283" t="s">
        <v>880</v>
      </c>
      <c r="P283" t="s">
        <v>784</v>
      </c>
    </row>
    <row r="284" spans="2:16" x14ac:dyDescent="0.25">
      <c r="B284" t="s">
        <v>876</v>
      </c>
      <c r="C284" t="s">
        <v>4116</v>
      </c>
      <c r="F284">
        <v>283</v>
      </c>
      <c r="G284" t="s">
        <v>1959</v>
      </c>
      <c r="H284">
        <v>595</v>
      </c>
      <c r="I284">
        <v>450873154</v>
      </c>
      <c r="J284" t="s">
        <v>1217</v>
      </c>
      <c r="K284" t="s">
        <v>1218</v>
      </c>
      <c r="L284" t="s">
        <v>258</v>
      </c>
      <c r="N284" t="s">
        <v>259</v>
      </c>
      <c r="O284" t="s">
        <v>880</v>
      </c>
      <c r="P284" t="s">
        <v>784</v>
      </c>
    </row>
    <row r="285" spans="2:16" x14ac:dyDescent="0.25">
      <c r="B285" t="s">
        <v>306</v>
      </c>
      <c r="C285" t="s">
        <v>873</v>
      </c>
      <c r="E285" t="s">
        <v>874</v>
      </c>
      <c r="F285">
        <v>284</v>
      </c>
      <c r="G285" t="s">
        <v>1959</v>
      </c>
      <c r="H285">
        <v>600</v>
      </c>
      <c r="I285">
        <v>451776063</v>
      </c>
      <c r="J285" t="s">
        <v>1227</v>
      </c>
      <c r="K285" t="s">
        <v>1228</v>
      </c>
      <c r="L285" t="s">
        <v>258</v>
      </c>
      <c r="N285" t="s">
        <v>259</v>
      </c>
      <c r="O285" t="s">
        <v>880</v>
      </c>
      <c r="P285" t="s">
        <v>784</v>
      </c>
    </row>
    <row r="286" spans="2:16" x14ac:dyDescent="0.25">
      <c r="B286" t="s">
        <v>876</v>
      </c>
      <c r="C286" t="s">
        <v>4116</v>
      </c>
      <c r="F286">
        <v>285</v>
      </c>
      <c r="G286" t="s">
        <v>1959</v>
      </c>
      <c r="H286">
        <v>600</v>
      </c>
      <c r="I286">
        <v>451776063</v>
      </c>
      <c r="J286" t="s">
        <v>1227</v>
      </c>
      <c r="K286" t="s">
        <v>1228</v>
      </c>
      <c r="L286" t="s">
        <v>258</v>
      </c>
      <c r="N286" t="s">
        <v>259</v>
      </c>
      <c r="O286" t="s">
        <v>880</v>
      </c>
      <c r="P286" t="s">
        <v>784</v>
      </c>
    </row>
    <row r="287" spans="2:16" x14ac:dyDescent="0.25">
      <c r="B287" t="s">
        <v>1198</v>
      </c>
      <c r="C287" t="s">
        <v>4172</v>
      </c>
      <c r="F287">
        <v>286</v>
      </c>
      <c r="G287" t="s">
        <v>1959</v>
      </c>
      <c r="H287">
        <v>600</v>
      </c>
      <c r="I287">
        <v>451776063</v>
      </c>
      <c r="J287" t="s">
        <v>1227</v>
      </c>
      <c r="K287" t="s">
        <v>1228</v>
      </c>
      <c r="L287" t="s">
        <v>258</v>
      </c>
      <c r="N287" t="s">
        <v>259</v>
      </c>
      <c r="O287" t="s">
        <v>880</v>
      </c>
      <c r="P287" t="s">
        <v>784</v>
      </c>
    </row>
    <row r="288" spans="2:16" x14ac:dyDescent="0.25">
      <c r="B288" t="s">
        <v>2364</v>
      </c>
      <c r="C288" t="s">
        <v>4174</v>
      </c>
      <c r="F288">
        <v>287</v>
      </c>
      <c r="G288" t="s">
        <v>1959</v>
      </c>
      <c r="H288">
        <v>600</v>
      </c>
      <c r="I288">
        <v>451776063</v>
      </c>
      <c r="J288" t="s">
        <v>1227</v>
      </c>
      <c r="K288" t="s">
        <v>1228</v>
      </c>
      <c r="L288" t="s">
        <v>258</v>
      </c>
      <c r="N288" t="s">
        <v>259</v>
      </c>
      <c r="O288" t="s">
        <v>880</v>
      </c>
      <c r="P288" t="s">
        <v>784</v>
      </c>
    </row>
    <row r="289" spans="2:16" x14ac:dyDescent="0.25">
      <c r="B289" t="s">
        <v>942</v>
      </c>
      <c r="C289" t="s">
        <v>4175</v>
      </c>
      <c r="F289">
        <v>288</v>
      </c>
      <c r="G289" t="s">
        <v>1959</v>
      </c>
      <c r="H289">
        <v>600</v>
      </c>
      <c r="I289">
        <v>451776063</v>
      </c>
      <c r="J289" t="s">
        <v>1227</v>
      </c>
      <c r="K289" t="s">
        <v>1228</v>
      </c>
      <c r="L289" t="s">
        <v>258</v>
      </c>
      <c r="N289" t="s">
        <v>259</v>
      </c>
      <c r="O289" t="s">
        <v>880</v>
      </c>
      <c r="P289" t="s">
        <v>784</v>
      </c>
    </row>
    <row r="290" spans="2:16" x14ac:dyDescent="0.25">
      <c r="B290" t="s">
        <v>4163</v>
      </c>
      <c r="C290" t="s">
        <v>4164</v>
      </c>
      <c r="F290">
        <v>289</v>
      </c>
      <c r="G290" t="s">
        <v>1959</v>
      </c>
      <c r="H290">
        <v>600</v>
      </c>
      <c r="I290">
        <v>451776063</v>
      </c>
      <c r="J290" t="s">
        <v>1227</v>
      </c>
      <c r="K290" t="s">
        <v>1228</v>
      </c>
      <c r="L290" t="s">
        <v>258</v>
      </c>
      <c r="N290" t="s">
        <v>259</v>
      </c>
      <c r="O290" t="s">
        <v>880</v>
      </c>
      <c r="P290" t="s">
        <v>784</v>
      </c>
    </row>
    <row r="291" spans="2:16" x14ac:dyDescent="0.25">
      <c r="B291" t="s">
        <v>4176</v>
      </c>
      <c r="C291" t="s">
        <v>4177</v>
      </c>
      <c r="F291">
        <v>290</v>
      </c>
      <c r="G291" t="s">
        <v>1959</v>
      </c>
      <c r="H291">
        <v>600</v>
      </c>
      <c r="I291">
        <v>451776063</v>
      </c>
      <c r="J291" t="s">
        <v>1227</v>
      </c>
      <c r="K291" t="s">
        <v>1228</v>
      </c>
      <c r="L291" t="s">
        <v>258</v>
      </c>
      <c r="N291" t="s">
        <v>259</v>
      </c>
      <c r="O291" t="s">
        <v>880</v>
      </c>
      <c r="P291" t="s">
        <v>784</v>
      </c>
    </row>
    <row r="292" spans="2:16" x14ac:dyDescent="0.25">
      <c r="B292" t="s">
        <v>1198</v>
      </c>
      <c r="C292" t="s">
        <v>4178</v>
      </c>
      <c r="D292" t="s">
        <v>4179</v>
      </c>
      <c r="E292" t="s">
        <v>4180</v>
      </c>
      <c r="F292">
        <v>291</v>
      </c>
      <c r="G292" t="s">
        <v>1959</v>
      </c>
      <c r="H292">
        <v>601</v>
      </c>
      <c r="I292">
        <v>451989250</v>
      </c>
      <c r="J292" t="s">
        <v>1229</v>
      </c>
      <c r="K292" t="s">
        <v>1230</v>
      </c>
      <c r="L292" t="s">
        <v>264</v>
      </c>
      <c r="N292" t="s">
        <v>259</v>
      </c>
      <c r="O292" t="s">
        <v>841</v>
      </c>
      <c r="P292" t="s">
        <v>784</v>
      </c>
    </row>
    <row r="293" spans="2:16" x14ac:dyDescent="0.25">
      <c r="C293" t="s">
        <v>582</v>
      </c>
      <c r="E293" t="s">
        <v>583</v>
      </c>
      <c r="F293">
        <v>292</v>
      </c>
      <c r="G293" t="s">
        <v>1959</v>
      </c>
      <c r="H293">
        <v>602</v>
      </c>
      <c r="I293">
        <v>452674710</v>
      </c>
      <c r="J293" t="s">
        <v>1232</v>
      </c>
      <c r="K293" t="s">
        <v>1233</v>
      </c>
      <c r="L293" t="s">
        <v>264</v>
      </c>
      <c r="N293" t="s">
        <v>259</v>
      </c>
      <c r="O293" t="s">
        <v>880</v>
      </c>
      <c r="P293" t="s">
        <v>784</v>
      </c>
    </row>
    <row r="294" spans="2:16" x14ac:dyDescent="0.25">
      <c r="C294" t="s">
        <v>1136</v>
      </c>
      <c r="E294" t="s">
        <v>1137</v>
      </c>
      <c r="F294">
        <v>293</v>
      </c>
      <c r="G294" t="s">
        <v>1959</v>
      </c>
      <c r="H294">
        <v>602</v>
      </c>
      <c r="I294">
        <v>452674710</v>
      </c>
      <c r="J294" t="s">
        <v>1232</v>
      </c>
      <c r="K294" t="s">
        <v>1233</v>
      </c>
      <c r="L294" t="s">
        <v>264</v>
      </c>
      <c r="N294" t="s">
        <v>259</v>
      </c>
      <c r="O294" t="s">
        <v>880</v>
      </c>
      <c r="P294" t="s">
        <v>784</v>
      </c>
    </row>
    <row r="295" spans="2:16" x14ac:dyDescent="0.25">
      <c r="C295" t="s">
        <v>4181</v>
      </c>
      <c r="E295" t="s">
        <v>874</v>
      </c>
      <c r="F295">
        <v>294</v>
      </c>
      <c r="G295" t="s">
        <v>1959</v>
      </c>
      <c r="H295">
        <v>602</v>
      </c>
      <c r="I295">
        <v>452674710</v>
      </c>
      <c r="J295" t="s">
        <v>1232</v>
      </c>
      <c r="K295" t="s">
        <v>1233</v>
      </c>
      <c r="L295" t="s">
        <v>264</v>
      </c>
      <c r="N295" t="s">
        <v>259</v>
      </c>
      <c r="O295" t="s">
        <v>880</v>
      </c>
      <c r="P295" t="s">
        <v>784</v>
      </c>
    </row>
    <row r="296" spans="2:16" x14ac:dyDescent="0.25">
      <c r="B296" t="s">
        <v>876</v>
      </c>
      <c r="C296" t="s">
        <v>4116</v>
      </c>
      <c r="E296" t="s">
        <v>4182</v>
      </c>
      <c r="F296">
        <v>295</v>
      </c>
      <c r="G296" t="s">
        <v>1959</v>
      </c>
      <c r="H296">
        <v>602</v>
      </c>
      <c r="I296">
        <v>452674710</v>
      </c>
      <c r="J296" t="s">
        <v>1232</v>
      </c>
      <c r="K296" t="s">
        <v>1233</v>
      </c>
      <c r="L296" t="s">
        <v>264</v>
      </c>
      <c r="N296" t="s">
        <v>259</v>
      </c>
      <c r="O296" t="s">
        <v>880</v>
      </c>
      <c r="P296" t="s">
        <v>784</v>
      </c>
    </row>
    <row r="297" spans="2:16" x14ac:dyDescent="0.25">
      <c r="B297" t="s">
        <v>1198</v>
      </c>
      <c r="C297" t="s">
        <v>4183</v>
      </c>
      <c r="E297" t="s">
        <v>4184</v>
      </c>
      <c r="F297">
        <v>296</v>
      </c>
      <c r="G297" t="s">
        <v>1959</v>
      </c>
      <c r="H297">
        <v>602</v>
      </c>
      <c r="I297">
        <v>452674710</v>
      </c>
      <c r="J297" t="s">
        <v>1232</v>
      </c>
      <c r="K297" t="s">
        <v>1233</v>
      </c>
      <c r="L297" t="s">
        <v>264</v>
      </c>
      <c r="N297" t="s">
        <v>259</v>
      </c>
      <c r="O297" t="s">
        <v>880</v>
      </c>
      <c r="P297" t="s">
        <v>784</v>
      </c>
    </row>
    <row r="298" spans="2:16" x14ac:dyDescent="0.25">
      <c r="B298" t="s">
        <v>4185</v>
      </c>
      <c r="C298" t="s">
        <v>4186</v>
      </c>
      <c r="D298" t="s">
        <v>4153</v>
      </c>
      <c r="F298">
        <v>297</v>
      </c>
      <c r="G298" t="s">
        <v>1959</v>
      </c>
      <c r="H298">
        <v>605</v>
      </c>
      <c r="I298">
        <v>453073891</v>
      </c>
      <c r="J298" t="s">
        <v>1238</v>
      </c>
      <c r="K298" t="s">
        <v>1239</v>
      </c>
      <c r="L298" t="s">
        <v>258</v>
      </c>
      <c r="N298" t="s">
        <v>259</v>
      </c>
      <c r="O298" t="s">
        <v>1197</v>
      </c>
      <c r="P298" t="s">
        <v>784</v>
      </c>
    </row>
    <row r="299" spans="2:16" x14ac:dyDescent="0.25">
      <c r="B299" t="s">
        <v>4187</v>
      </c>
      <c r="C299" t="s">
        <v>4188</v>
      </c>
      <c r="D299" t="s">
        <v>4157</v>
      </c>
      <c r="E299" t="s">
        <v>4189</v>
      </c>
      <c r="F299">
        <v>298</v>
      </c>
      <c r="G299" t="s">
        <v>1959</v>
      </c>
      <c r="H299">
        <v>605</v>
      </c>
      <c r="I299">
        <v>453073891</v>
      </c>
      <c r="J299" t="s">
        <v>1238</v>
      </c>
      <c r="K299" t="s">
        <v>1239</v>
      </c>
      <c r="L299" t="s">
        <v>258</v>
      </c>
      <c r="N299" t="s">
        <v>259</v>
      </c>
      <c r="O299" t="s">
        <v>1197</v>
      </c>
      <c r="P299" t="s">
        <v>784</v>
      </c>
    </row>
    <row r="300" spans="2:16" x14ac:dyDescent="0.25">
      <c r="B300" t="s">
        <v>1248</v>
      </c>
      <c r="C300" t="s">
        <v>4190</v>
      </c>
      <c r="D300" t="s">
        <v>4191</v>
      </c>
      <c r="F300">
        <v>299</v>
      </c>
      <c r="G300" t="s">
        <v>1959</v>
      </c>
      <c r="H300">
        <v>610</v>
      </c>
      <c r="I300">
        <v>454430996</v>
      </c>
      <c r="J300" t="s">
        <v>1249</v>
      </c>
      <c r="K300" t="s">
        <v>1250</v>
      </c>
      <c r="L300" t="s">
        <v>264</v>
      </c>
      <c r="N300" t="s">
        <v>259</v>
      </c>
      <c r="O300" t="s">
        <v>1197</v>
      </c>
      <c r="P300" t="s">
        <v>784</v>
      </c>
    </row>
    <row r="301" spans="2:16" x14ac:dyDescent="0.25">
      <c r="B301" t="s">
        <v>4192</v>
      </c>
      <c r="C301" t="s">
        <v>4186</v>
      </c>
      <c r="D301" t="s">
        <v>4153</v>
      </c>
      <c r="F301">
        <v>300</v>
      </c>
      <c r="G301" t="s">
        <v>1959</v>
      </c>
      <c r="H301">
        <v>610</v>
      </c>
      <c r="I301">
        <v>454430996</v>
      </c>
      <c r="J301" t="s">
        <v>1249</v>
      </c>
      <c r="K301" t="s">
        <v>1250</v>
      </c>
      <c r="L301" t="s">
        <v>264</v>
      </c>
      <c r="N301" t="s">
        <v>259</v>
      </c>
      <c r="O301" t="s">
        <v>1197</v>
      </c>
      <c r="P301" t="s">
        <v>784</v>
      </c>
    </row>
    <row r="302" spans="2:16" x14ac:dyDescent="0.25">
      <c r="B302" t="s">
        <v>4193</v>
      </c>
      <c r="C302" t="s">
        <v>4194</v>
      </c>
      <c r="D302" t="s">
        <v>4195</v>
      </c>
      <c r="F302">
        <v>301</v>
      </c>
      <c r="G302" t="s">
        <v>1959</v>
      </c>
      <c r="H302">
        <v>610</v>
      </c>
      <c r="I302">
        <v>454430996</v>
      </c>
      <c r="J302" t="s">
        <v>1249</v>
      </c>
      <c r="K302" t="s">
        <v>1250</v>
      </c>
      <c r="L302" t="s">
        <v>264</v>
      </c>
      <c r="N302" t="s">
        <v>259</v>
      </c>
      <c r="O302" t="s">
        <v>1197</v>
      </c>
      <c r="P302" t="s">
        <v>784</v>
      </c>
    </row>
    <row r="303" spans="2:16" x14ac:dyDescent="0.25">
      <c r="B303" t="s">
        <v>4196</v>
      </c>
      <c r="C303" t="s">
        <v>4197</v>
      </c>
      <c r="D303" t="s">
        <v>4198</v>
      </c>
      <c r="F303">
        <v>302</v>
      </c>
      <c r="G303" t="s">
        <v>1959</v>
      </c>
      <c r="H303">
        <v>611</v>
      </c>
      <c r="I303">
        <v>454457217</v>
      </c>
      <c r="J303" t="s">
        <v>1251</v>
      </c>
      <c r="K303" t="s">
        <v>1252</v>
      </c>
      <c r="L303" t="s">
        <v>258</v>
      </c>
      <c r="N303" t="s">
        <v>259</v>
      </c>
      <c r="O303" t="s">
        <v>357</v>
      </c>
      <c r="P303" t="s">
        <v>784</v>
      </c>
    </row>
    <row r="304" spans="2:16" x14ac:dyDescent="0.25">
      <c r="B304" t="s">
        <v>3547</v>
      </c>
      <c r="C304" t="s">
        <v>4199</v>
      </c>
      <c r="D304" t="s">
        <v>4200</v>
      </c>
      <c r="F304">
        <v>303</v>
      </c>
      <c r="G304" t="s">
        <v>1959</v>
      </c>
      <c r="H304">
        <v>611</v>
      </c>
      <c r="I304">
        <v>454457217</v>
      </c>
      <c r="J304" t="s">
        <v>1251</v>
      </c>
      <c r="K304" t="s">
        <v>1252</v>
      </c>
      <c r="L304" t="s">
        <v>258</v>
      </c>
      <c r="N304" t="s">
        <v>259</v>
      </c>
      <c r="O304" t="s">
        <v>357</v>
      </c>
      <c r="P304" t="s">
        <v>784</v>
      </c>
    </row>
    <row r="305" spans="2:16" x14ac:dyDescent="0.25">
      <c r="B305" t="s">
        <v>4201</v>
      </c>
      <c r="C305" t="s">
        <v>4202</v>
      </c>
      <c r="D305" t="s">
        <v>4203</v>
      </c>
      <c r="F305">
        <v>304</v>
      </c>
      <c r="G305" t="s">
        <v>1959</v>
      </c>
      <c r="H305">
        <v>611</v>
      </c>
      <c r="I305">
        <v>454457217</v>
      </c>
      <c r="J305" t="s">
        <v>1251</v>
      </c>
      <c r="K305" t="s">
        <v>1252</v>
      </c>
      <c r="L305" t="s">
        <v>258</v>
      </c>
      <c r="N305" t="s">
        <v>259</v>
      </c>
      <c r="O305" t="s">
        <v>357</v>
      </c>
      <c r="P305" t="s">
        <v>784</v>
      </c>
    </row>
    <row r="306" spans="2:16" x14ac:dyDescent="0.25">
      <c r="B306" t="s">
        <v>4204</v>
      </c>
      <c r="C306" t="s">
        <v>4205</v>
      </c>
      <c r="D306" t="s">
        <v>4206</v>
      </c>
      <c r="F306">
        <v>305</v>
      </c>
      <c r="G306" t="s">
        <v>1959</v>
      </c>
      <c r="H306">
        <v>611</v>
      </c>
      <c r="I306">
        <v>454457217</v>
      </c>
      <c r="J306" t="s">
        <v>1251</v>
      </c>
      <c r="K306" t="s">
        <v>1252</v>
      </c>
      <c r="L306" t="s">
        <v>258</v>
      </c>
      <c r="N306" t="s">
        <v>259</v>
      </c>
      <c r="O306" t="s">
        <v>357</v>
      </c>
      <c r="P306" t="s">
        <v>784</v>
      </c>
    </row>
    <row r="307" spans="2:16" x14ac:dyDescent="0.25">
      <c r="B307" t="s">
        <v>4207</v>
      </c>
      <c r="C307" t="s">
        <v>4208</v>
      </c>
      <c r="D307" t="s">
        <v>4209</v>
      </c>
      <c r="F307">
        <v>306</v>
      </c>
      <c r="G307" t="s">
        <v>1959</v>
      </c>
      <c r="H307">
        <v>611</v>
      </c>
      <c r="I307">
        <v>454457217</v>
      </c>
      <c r="J307" t="s">
        <v>1251</v>
      </c>
      <c r="K307" t="s">
        <v>1252</v>
      </c>
      <c r="L307" t="s">
        <v>258</v>
      </c>
      <c r="N307" t="s">
        <v>259</v>
      </c>
      <c r="O307" t="s">
        <v>357</v>
      </c>
      <c r="P307" t="s">
        <v>784</v>
      </c>
    </row>
    <row r="308" spans="2:16" x14ac:dyDescent="0.25">
      <c r="B308" t="s">
        <v>4113</v>
      </c>
      <c r="C308" t="s">
        <v>4210</v>
      </c>
      <c r="D308" t="s">
        <v>4115</v>
      </c>
      <c r="F308">
        <v>307</v>
      </c>
      <c r="G308" t="s">
        <v>1959</v>
      </c>
      <c r="H308">
        <v>614</v>
      </c>
      <c r="I308">
        <v>454818217</v>
      </c>
      <c r="J308" t="s">
        <v>1255</v>
      </c>
      <c r="K308" t="s">
        <v>1256</v>
      </c>
      <c r="L308" t="s">
        <v>264</v>
      </c>
      <c r="N308" t="s">
        <v>259</v>
      </c>
      <c r="O308" t="s">
        <v>841</v>
      </c>
      <c r="P308" t="s">
        <v>784</v>
      </c>
    </row>
    <row r="309" spans="2:16" x14ac:dyDescent="0.25">
      <c r="B309" t="s">
        <v>1198</v>
      </c>
      <c r="C309" t="s">
        <v>4211</v>
      </c>
      <c r="D309" t="s">
        <v>4212</v>
      </c>
      <c r="E309" t="s">
        <v>4213</v>
      </c>
      <c r="F309">
        <v>308</v>
      </c>
      <c r="G309" t="s">
        <v>1959</v>
      </c>
      <c r="H309">
        <v>614</v>
      </c>
      <c r="I309">
        <v>454818217</v>
      </c>
      <c r="J309" t="s">
        <v>1255</v>
      </c>
      <c r="K309" t="s">
        <v>1256</v>
      </c>
      <c r="L309" t="s">
        <v>264</v>
      </c>
      <c r="N309" t="s">
        <v>259</v>
      </c>
      <c r="O309" t="s">
        <v>841</v>
      </c>
      <c r="P309" t="s">
        <v>784</v>
      </c>
    </row>
    <row r="310" spans="2:16" x14ac:dyDescent="0.25">
      <c r="B310" t="s">
        <v>306</v>
      </c>
      <c r="C310" t="s">
        <v>1144</v>
      </c>
      <c r="D310" t="s">
        <v>4107</v>
      </c>
      <c r="E310" t="s">
        <v>902</v>
      </c>
      <c r="F310">
        <v>309</v>
      </c>
      <c r="G310" t="s">
        <v>1959</v>
      </c>
      <c r="H310">
        <v>614</v>
      </c>
      <c r="I310">
        <v>454818217</v>
      </c>
      <c r="J310" t="s">
        <v>1255</v>
      </c>
      <c r="K310" t="s">
        <v>1256</v>
      </c>
      <c r="L310" t="s">
        <v>264</v>
      </c>
      <c r="N310" t="s">
        <v>259</v>
      </c>
      <c r="O310" t="s">
        <v>841</v>
      </c>
      <c r="P310" t="s">
        <v>784</v>
      </c>
    </row>
    <row r="311" spans="2:16" x14ac:dyDescent="0.25">
      <c r="B311" t="s">
        <v>4214</v>
      </c>
      <c r="C311" t="s">
        <v>4215</v>
      </c>
      <c r="E311" t="s">
        <v>4216</v>
      </c>
      <c r="F311">
        <v>310</v>
      </c>
      <c r="G311" t="s">
        <v>1959</v>
      </c>
      <c r="H311">
        <v>614</v>
      </c>
      <c r="I311">
        <v>454818217</v>
      </c>
      <c r="J311" t="s">
        <v>1255</v>
      </c>
      <c r="K311" t="s">
        <v>1256</v>
      </c>
      <c r="L311" t="s">
        <v>264</v>
      </c>
      <c r="N311" t="s">
        <v>259</v>
      </c>
      <c r="O311" t="s">
        <v>841</v>
      </c>
      <c r="P311" t="s">
        <v>784</v>
      </c>
    </row>
    <row r="312" spans="2:16" x14ac:dyDescent="0.25">
      <c r="B312" t="s">
        <v>2364</v>
      </c>
      <c r="C312" t="s">
        <v>3863</v>
      </c>
      <c r="D312" t="s">
        <v>4217</v>
      </c>
      <c r="F312">
        <v>311</v>
      </c>
      <c r="G312" t="s">
        <v>1959</v>
      </c>
      <c r="H312">
        <v>621</v>
      </c>
      <c r="I312">
        <v>456344620</v>
      </c>
      <c r="J312" t="s">
        <v>1272</v>
      </c>
      <c r="K312" t="s">
        <v>1273</v>
      </c>
      <c r="L312" t="s">
        <v>294</v>
      </c>
      <c r="N312" t="s">
        <v>259</v>
      </c>
      <c r="O312" t="s">
        <v>880</v>
      </c>
      <c r="P312" t="s">
        <v>784</v>
      </c>
    </row>
    <row r="313" spans="2:16" x14ac:dyDescent="0.25">
      <c r="B313" t="s">
        <v>942</v>
      </c>
      <c r="C313" t="s">
        <v>4218</v>
      </c>
      <c r="D313" t="s">
        <v>3854</v>
      </c>
      <c r="E313" t="s">
        <v>4219</v>
      </c>
      <c r="F313">
        <v>312</v>
      </c>
      <c r="G313" t="s">
        <v>1959</v>
      </c>
      <c r="H313">
        <v>621</v>
      </c>
      <c r="I313">
        <v>456344620</v>
      </c>
      <c r="J313" t="s">
        <v>1272</v>
      </c>
      <c r="K313" t="s">
        <v>1273</v>
      </c>
      <c r="L313" t="s">
        <v>294</v>
      </c>
      <c r="N313" t="s">
        <v>259</v>
      </c>
      <c r="O313" t="s">
        <v>880</v>
      </c>
      <c r="P313" t="s">
        <v>784</v>
      </c>
    </row>
    <row r="314" spans="2:16" x14ac:dyDescent="0.25">
      <c r="B314" t="s">
        <v>4220</v>
      </c>
      <c r="C314" t="s">
        <v>4221</v>
      </c>
      <c r="D314" t="s">
        <v>4222</v>
      </c>
      <c r="F314">
        <v>313</v>
      </c>
      <c r="G314" t="s">
        <v>1959</v>
      </c>
      <c r="H314">
        <v>621</v>
      </c>
      <c r="I314">
        <v>456344620</v>
      </c>
      <c r="J314" t="s">
        <v>1272</v>
      </c>
      <c r="K314" t="s">
        <v>1273</v>
      </c>
      <c r="L314" t="s">
        <v>294</v>
      </c>
      <c r="N314" t="s">
        <v>259</v>
      </c>
      <c r="O314" t="s">
        <v>880</v>
      </c>
      <c r="P314" t="s">
        <v>784</v>
      </c>
    </row>
    <row r="315" spans="2:16" x14ac:dyDescent="0.25">
      <c r="B315" t="s">
        <v>1203</v>
      </c>
      <c r="C315" t="s">
        <v>4223</v>
      </c>
      <c r="D315" t="s">
        <v>4224</v>
      </c>
      <c r="E315" t="s">
        <v>4225</v>
      </c>
      <c r="F315">
        <v>314</v>
      </c>
      <c r="G315" t="s">
        <v>1959</v>
      </c>
      <c r="H315">
        <v>621</v>
      </c>
      <c r="I315">
        <v>456344620</v>
      </c>
      <c r="J315" t="s">
        <v>1272</v>
      </c>
      <c r="K315" t="s">
        <v>1273</v>
      </c>
      <c r="L315" t="s">
        <v>294</v>
      </c>
      <c r="N315" t="s">
        <v>259</v>
      </c>
      <c r="O315" t="s">
        <v>880</v>
      </c>
      <c r="P315" t="s">
        <v>784</v>
      </c>
    </row>
    <row r="316" spans="2:16" x14ac:dyDescent="0.25">
      <c r="B316" t="s">
        <v>3368</v>
      </c>
      <c r="C316" t="s">
        <v>4226</v>
      </c>
      <c r="D316" t="s">
        <v>4227</v>
      </c>
      <c r="E316" t="s">
        <v>4228</v>
      </c>
      <c r="F316">
        <v>315</v>
      </c>
      <c r="G316" t="s">
        <v>1959</v>
      </c>
      <c r="H316">
        <v>621</v>
      </c>
      <c r="I316">
        <v>456344620</v>
      </c>
      <c r="J316" t="s">
        <v>1272</v>
      </c>
      <c r="K316" t="s">
        <v>1273</v>
      </c>
      <c r="L316" t="s">
        <v>294</v>
      </c>
      <c r="N316" t="s">
        <v>259</v>
      </c>
      <c r="O316" t="s">
        <v>880</v>
      </c>
      <c r="P316" t="s">
        <v>784</v>
      </c>
    </row>
    <row r="317" spans="2:16" x14ac:dyDescent="0.25">
      <c r="B317" t="s">
        <v>1271</v>
      </c>
      <c r="C317" t="s">
        <v>4229</v>
      </c>
      <c r="D317" t="s">
        <v>4230</v>
      </c>
      <c r="E317" t="s">
        <v>4231</v>
      </c>
      <c r="F317">
        <v>316</v>
      </c>
      <c r="G317" t="s">
        <v>1959</v>
      </c>
      <c r="H317">
        <v>621</v>
      </c>
      <c r="I317">
        <v>456344620</v>
      </c>
      <c r="J317" t="s">
        <v>1272</v>
      </c>
      <c r="K317" t="s">
        <v>1273</v>
      </c>
      <c r="L317" t="s">
        <v>294</v>
      </c>
      <c r="N317" t="s">
        <v>259</v>
      </c>
      <c r="O317" t="s">
        <v>880</v>
      </c>
      <c r="P317" t="s">
        <v>784</v>
      </c>
    </row>
    <row r="318" spans="2:16" x14ac:dyDescent="0.25">
      <c r="B318" t="s">
        <v>4232</v>
      </c>
      <c r="C318" t="s">
        <v>4233</v>
      </c>
      <c r="D318" t="s">
        <v>4234</v>
      </c>
      <c r="E318" t="s">
        <v>4235</v>
      </c>
      <c r="F318">
        <v>317</v>
      </c>
      <c r="G318" t="s">
        <v>1959</v>
      </c>
      <c r="H318">
        <v>623</v>
      </c>
      <c r="I318">
        <v>457465136</v>
      </c>
      <c r="J318" t="s">
        <v>1278</v>
      </c>
      <c r="K318" t="s">
        <v>1279</v>
      </c>
      <c r="L318" t="s">
        <v>258</v>
      </c>
      <c r="N318" t="s">
        <v>259</v>
      </c>
      <c r="O318" t="s">
        <v>1280</v>
      </c>
      <c r="P318" t="s">
        <v>784</v>
      </c>
    </row>
    <row r="319" spans="2:16" x14ac:dyDescent="0.25">
      <c r="B319" t="s">
        <v>4236</v>
      </c>
      <c r="C319" t="s">
        <v>4237</v>
      </c>
      <c r="D319" t="s">
        <v>4238</v>
      </c>
      <c r="E319" t="s">
        <v>4239</v>
      </c>
      <c r="F319">
        <v>318</v>
      </c>
      <c r="G319" t="s">
        <v>1959</v>
      </c>
      <c r="H319">
        <v>623</v>
      </c>
      <c r="I319">
        <v>457465136</v>
      </c>
      <c r="J319" t="s">
        <v>1278</v>
      </c>
      <c r="K319" t="s">
        <v>1279</v>
      </c>
      <c r="L319" t="s">
        <v>258</v>
      </c>
      <c r="N319" t="s">
        <v>259</v>
      </c>
      <c r="O319" t="s">
        <v>1280</v>
      </c>
      <c r="P319" t="s">
        <v>784</v>
      </c>
    </row>
    <row r="320" spans="2:16" x14ac:dyDescent="0.25">
      <c r="B320" t="s">
        <v>4236</v>
      </c>
      <c r="C320" t="s">
        <v>551</v>
      </c>
      <c r="D320" t="s">
        <v>3738</v>
      </c>
      <c r="E320" t="s">
        <v>547</v>
      </c>
      <c r="F320">
        <v>319</v>
      </c>
      <c r="G320" t="s">
        <v>1959</v>
      </c>
      <c r="H320">
        <v>623</v>
      </c>
      <c r="I320">
        <v>457465136</v>
      </c>
      <c r="J320" t="s">
        <v>1278</v>
      </c>
      <c r="K320" t="s">
        <v>1279</v>
      </c>
      <c r="L320" t="s">
        <v>258</v>
      </c>
      <c r="N320" t="s">
        <v>259</v>
      </c>
      <c r="O320" t="s">
        <v>1280</v>
      </c>
      <c r="P320" t="s">
        <v>784</v>
      </c>
    </row>
    <row r="321" spans="2:16" x14ac:dyDescent="0.25">
      <c r="B321" t="s">
        <v>2425</v>
      </c>
      <c r="C321" t="s">
        <v>4240</v>
      </c>
      <c r="D321" t="s">
        <v>4241</v>
      </c>
      <c r="E321" t="s">
        <v>4242</v>
      </c>
      <c r="F321">
        <v>320</v>
      </c>
      <c r="G321" t="s">
        <v>1959</v>
      </c>
      <c r="H321">
        <v>623</v>
      </c>
      <c r="I321">
        <v>457465136</v>
      </c>
      <c r="J321" t="s">
        <v>1278</v>
      </c>
      <c r="K321" t="s">
        <v>1279</v>
      </c>
      <c r="L321" t="s">
        <v>258</v>
      </c>
      <c r="N321" t="s">
        <v>259</v>
      </c>
      <c r="O321" t="s">
        <v>1280</v>
      </c>
      <c r="P321" t="s">
        <v>784</v>
      </c>
    </row>
    <row r="322" spans="2:16" x14ac:dyDescent="0.25">
      <c r="B322" t="s">
        <v>4236</v>
      </c>
      <c r="C322" t="s">
        <v>1276</v>
      </c>
      <c r="D322" t="s">
        <v>4243</v>
      </c>
      <c r="E322" t="s">
        <v>1277</v>
      </c>
      <c r="F322">
        <v>321</v>
      </c>
      <c r="G322" t="s">
        <v>1959</v>
      </c>
      <c r="H322">
        <v>623</v>
      </c>
      <c r="I322">
        <v>457465136</v>
      </c>
      <c r="J322" t="s">
        <v>1278</v>
      </c>
      <c r="K322" t="s">
        <v>1279</v>
      </c>
      <c r="L322" t="s">
        <v>258</v>
      </c>
      <c r="N322" t="s">
        <v>259</v>
      </c>
      <c r="O322" t="s">
        <v>1280</v>
      </c>
      <c r="P322" t="s">
        <v>784</v>
      </c>
    </row>
    <row r="323" spans="2:16" x14ac:dyDescent="0.25">
      <c r="B323" t="s">
        <v>306</v>
      </c>
      <c r="C323" t="s">
        <v>582</v>
      </c>
      <c r="E323" t="s">
        <v>4244</v>
      </c>
      <c r="F323">
        <v>322</v>
      </c>
      <c r="G323" t="s">
        <v>1959</v>
      </c>
      <c r="H323">
        <v>629</v>
      </c>
      <c r="I323">
        <v>459288318</v>
      </c>
      <c r="J323" t="s">
        <v>1292</v>
      </c>
      <c r="K323" t="s">
        <v>1293</v>
      </c>
      <c r="L323" t="s">
        <v>258</v>
      </c>
      <c r="N323" t="s">
        <v>259</v>
      </c>
      <c r="O323" t="s">
        <v>880</v>
      </c>
      <c r="P323" t="s">
        <v>784</v>
      </c>
    </row>
    <row r="324" spans="2:16" x14ac:dyDescent="0.25">
      <c r="B324" t="s">
        <v>2364</v>
      </c>
      <c r="C324" t="s">
        <v>4245</v>
      </c>
      <c r="D324" t="s">
        <v>4246</v>
      </c>
      <c r="E324" t="s">
        <v>4247</v>
      </c>
      <c r="F324">
        <v>323</v>
      </c>
      <c r="G324" t="s">
        <v>1959</v>
      </c>
      <c r="H324">
        <v>629</v>
      </c>
      <c r="I324">
        <v>459288318</v>
      </c>
      <c r="J324" t="s">
        <v>1292</v>
      </c>
      <c r="K324" t="s">
        <v>1293</v>
      </c>
      <c r="L324" t="s">
        <v>258</v>
      </c>
      <c r="N324" t="s">
        <v>259</v>
      </c>
      <c r="O324" t="s">
        <v>880</v>
      </c>
      <c r="P324" t="s">
        <v>784</v>
      </c>
    </row>
    <row r="325" spans="2:16" x14ac:dyDescent="0.25">
      <c r="B325" t="s">
        <v>4163</v>
      </c>
      <c r="C325" t="s">
        <v>4248</v>
      </c>
      <c r="E325" t="s">
        <v>4249</v>
      </c>
      <c r="F325">
        <v>324</v>
      </c>
      <c r="G325" t="s">
        <v>1959</v>
      </c>
      <c r="H325">
        <v>629</v>
      </c>
      <c r="I325">
        <v>459288318</v>
      </c>
      <c r="J325" t="s">
        <v>1292</v>
      </c>
      <c r="K325" t="s">
        <v>1293</v>
      </c>
      <c r="L325" t="s">
        <v>258</v>
      </c>
      <c r="N325" t="s">
        <v>259</v>
      </c>
      <c r="O325" t="s">
        <v>880</v>
      </c>
      <c r="P325" t="s">
        <v>784</v>
      </c>
    </row>
    <row r="326" spans="2:16" x14ac:dyDescent="0.25">
      <c r="B326" t="s">
        <v>3473</v>
      </c>
      <c r="C326" t="s">
        <v>4250</v>
      </c>
      <c r="E326" t="s">
        <v>4251</v>
      </c>
      <c r="F326">
        <v>325</v>
      </c>
      <c r="G326" t="s">
        <v>1959</v>
      </c>
      <c r="H326">
        <v>629</v>
      </c>
      <c r="I326">
        <v>459288318</v>
      </c>
      <c r="J326" t="s">
        <v>1292</v>
      </c>
      <c r="K326" t="s">
        <v>1293</v>
      </c>
      <c r="L326" t="s">
        <v>258</v>
      </c>
      <c r="N326" t="s">
        <v>259</v>
      </c>
      <c r="O326" t="s">
        <v>880</v>
      </c>
      <c r="P326" t="s">
        <v>784</v>
      </c>
    </row>
    <row r="327" spans="2:16" x14ac:dyDescent="0.25">
      <c r="B327" t="s">
        <v>4252</v>
      </c>
      <c r="C327" t="s">
        <v>4253</v>
      </c>
      <c r="F327">
        <v>326</v>
      </c>
      <c r="G327" t="s">
        <v>1959</v>
      </c>
      <c r="H327">
        <v>630</v>
      </c>
      <c r="I327">
        <v>459877943</v>
      </c>
      <c r="J327" t="s">
        <v>1294</v>
      </c>
      <c r="K327" t="s">
        <v>1295</v>
      </c>
      <c r="L327" t="s">
        <v>264</v>
      </c>
      <c r="N327" t="s">
        <v>259</v>
      </c>
      <c r="O327" t="s">
        <v>880</v>
      </c>
      <c r="P327" t="s">
        <v>784</v>
      </c>
    </row>
    <row r="328" spans="2:16" x14ac:dyDescent="0.25">
      <c r="B328" t="s">
        <v>4254</v>
      </c>
      <c r="C328" t="s">
        <v>4255</v>
      </c>
      <c r="F328">
        <v>327</v>
      </c>
      <c r="G328" t="s">
        <v>1959</v>
      </c>
      <c r="H328">
        <v>630</v>
      </c>
      <c r="I328">
        <v>459877943</v>
      </c>
      <c r="J328" t="s">
        <v>1294</v>
      </c>
      <c r="K328" t="s">
        <v>1295</v>
      </c>
      <c r="L328" t="s">
        <v>264</v>
      </c>
      <c r="N328" t="s">
        <v>259</v>
      </c>
      <c r="O328" t="s">
        <v>880</v>
      </c>
      <c r="P328" t="s">
        <v>784</v>
      </c>
    </row>
    <row r="329" spans="2:16" x14ac:dyDescent="0.25">
      <c r="B329" t="s">
        <v>4256</v>
      </c>
      <c r="C329" t="s">
        <v>4257</v>
      </c>
      <c r="F329">
        <v>328</v>
      </c>
      <c r="G329" t="s">
        <v>1959</v>
      </c>
      <c r="H329">
        <v>630</v>
      </c>
      <c r="I329">
        <v>459877943</v>
      </c>
      <c r="J329" t="s">
        <v>1294</v>
      </c>
      <c r="K329" t="s">
        <v>1295</v>
      </c>
      <c r="L329" t="s">
        <v>264</v>
      </c>
      <c r="N329" t="s">
        <v>259</v>
      </c>
      <c r="O329" t="s">
        <v>880</v>
      </c>
      <c r="P329" t="s">
        <v>784</v>
      </c>
    </row>
    <row r="330" spans="2:16" x14ac:dyDescent="0.25">
      <c r="B330" t="s">
        <v>4258</v>
      </c>
      <c r="C330" t="s">
        <v>4259</v>
      </c>
      <c r="F330">
        <v>329</v>
      </c>
      <c r="G330" t="s">
        <v>1959</v>
      </c>
      <c r="H330">
        <v>630</v>
      </c>
      <c r="I330">
        <v>459877943</v>
      </c>
      <c r="J330" t="s">
        <v>1294</v>
      </c>
      <c r="K330" t="s">
        <v>1295</v>
      </c>
      <c r="L330" t="s">
        <v>264</v>
      </c>
      <c r="N330" t="s">
        <v>259</v>
      </c>
      <c r="O330" t="s">
        <v>880</v>
      </c>
      <c r="P330" t="s">
        <v>784</v>
      </c>
    </row>
    <row r="331" spans="2:16" x14ac:dyDescent="0.25">
      <c r="B331" t="s">
        <v>4260</v>
      </c>
      <c r="C331" t="s">
        <v>4261</v>
      </c>
      <c r="F331">
        <v>330</v>
      </c>
      <c r="G331" t="s">
        <v>1959</v>
      </c>
      <c r="H331">
        <v>630</v>
      </c>
      <c r="I331">
        <v>459877943</v>
      </c>
      <c r="J331" t="s">
        <v>1294</v>
      </c>
      <c r="K331" t="s">
        <v>1295</v>
      </c>
      <c r="L331" t="s">
        <v>264</v>
      </c>
      <c r="N331" t="s">
        <v>259</v>
      </c>
      <c r="O331" t="s">
        <v>880</v>
      </c>
      <c r="P331" t="s">
        <v>784</v>
      </c>
    </row>
    <row r="332" spans="2:16" x14ac:dyDescent="0.25">
      <c r="B332" t="s">
        <v>4262</v>
      </c>
      <c r="C332" t="s">
        <v>4263</v>
      </c>
      <c r="F332">
        <v>331</v>
      </c>
      <c r="G332" t="s">
        <v>1959</v>
      </c>
      <c r="H332">
        <v>630</v>
      </c>
      <c r="I332">
        <v>459877943</v>
      </c>
      <c r="J332" t="s">
        <v>1294</v>
      </c>
      <c r="K332" t="s">
        <v>1295</v>
      </c>
      <c r="L332" t="s">
        <v>264</v>
      </c>
      <c r="N332" t="s">
        <v>259</v>
      </c>
      <c r="O332" t="s">
        <v>880</v>
      </c>
      <c r="P332" t="s">
        <v>784</v>
      </c>
    </row>
    <row r="333" spans="2:16" x14ac:dyDescent="0.25">
      <c r="B333" t="s">
        <v>2423</v>
      </c>
      <c r="C333" t="s">
        <v>4264</v>
      </c>
      <c r="E333" t="s">
        <v>4265</v>
      </c>
      <c r="F333">
        <v>332</v>
      </c>
      <c r="G333" t="s">
        <v>1959</v>
      </c>
      <c r="H333">
        <v>633</v>
      </c>
      <c r="I333">
        <v>460867011</v>
      </c>
      <c r="J333" t="s">
        <v>1302</v>
      </c>
      <c r="K333" t="s">
        <v>1303</v>
      </c>
      <c r="L333" t="s">
        <v>294</v>
      </c>
      <c r="N333" t="s">
        <v>259</v>
      </c>
      <c r="O333" t="s">
        <v>880</v>
      </c>
      <c r="P333" t="s">
        <v>1301</v>
      </c>
    </row>
    <row r="334" spans="2:16" x14ac:dyDescent="0.25">
      <c r="B334" t="s">
        <v>306</v>
      </c>
      <c r="C334" t="s">
        <v>4266</v>
      </c>
      <c r="D334" t="s">
        <v>4267</v>
      </c>
      <c r="E334" t="s">
        <v>4268</v>
      </c>
      <c r="F334">
        <v>333</v>
      </c>
      <c r="G334" t="s">
        <v>1959</v>
      </c>
      <c r="H334">
        <v>633</v>
      </c>
      <c r="I334">
        <v>460867011</v>
      </c>
      <c r="J334" t="s">
        <v>1302</v>
      </c>
      <c r="K334" t="s">
        <v>1303</v>
      </c>
      <c r="L334" t="s">
        <v>294</v>
      </c>
      <c r="N334" t="s">
        <v>259</v>
      </c>
      <c r="O334" t="s">
        <v>880</v>
      </c>
      <c r="P334" t="s">
        <v>1301</v>
      </c>
    </row>
    <row r="335" spans="2:16" x14ac:dyDescent="0.25">
      <c r="B335" t="s">
        <v>1198</v>
      </c>
      <c r="C335" t="s">
        <v>4269</v>
      </c>
      <c r="D335" t="s">
        <v>4270</v>
      </c>
      <c r="E335" t="s">
        <v>4271</v>
      </c>
      <c r="F335">
        <v>334</v>
      </c>
      <c r="G335" t="s">
        <v>1959</v>
      </c>
      <c r="H335">
        <v>633</v>
      </c>
      <c r="I335">
        <v>460867011</v>
      </c>
      <c r="J335" t="s">
        <v>1302</v>
      </c>
      <c r="K335" t="s">
        <v>1303</v>
      </c>
      <c r="L335" t="s">
        <v>294</v>
      </c>
      <c r="N335" t="s">
        <v>259</v>
      </c>
      <c r="O335" t="s">
        <v>880</v>
      </c>
      <c r="P335" t="s">
        <v>1301</v>
      </c>
    </row>
    <row r="336" spans="2:16" x14ac:dyDescent="0.25">
      <c r="B336" t="s">
        <v>4163</v>
      </c>
      <c r="C336" t="s">
        <v>4272</v>
      </c>
      <c r="E336" t="s">
        <v>4273</v>
      </c>
      <c r="F336">
        <v>335</v>
      </c>
      <c r="G336" t="s">
        <v>1959</v>
      </c>
      <c r="H336">
        <v>633</v>
      </c>
      <c r="I336">
        <v>460867011</v>
      </c>
      <c r="J336" t="s">
        <v>1302</v>
      </c>
      <c r="K336" t="s">
        <v>1303</v>
      </c>
      <c r="L336" t="s">
        <v>294</v>
      </c>
      <c r="N336" t="s">
        <v>259</v>
      </c>
      <c r="O336" t="s">
        <v>880</v>
      </c>
      <c r="P336" t="s">
        <v>1301</v>
      </c>
    </row>
    <row r="337" spans="2:16" x14ac:dyDescent="0.25">
      <c r="B337" t="s">
        <v>306</v>
      </c>
      <c r="C337" t="s">
        <v>873</v>
      </c>
      <c r="D337" t="s">
        <v>3798</v>
      </c>
      <c r="E337" t="s">
        <v>874</v>
      </c>
      <c r="F337">
        <v>336</v>
      </c>
      <c r="G337" t="s">
        <v>1959</v>
      </c>
      <c r="H337">
        <v>633</v>
      </c>
      <c r="I337">
        <v>460867011</v>
      </c>
      <c r="J337" t="s">
        <v>1302</v>
      </c>
      <c r="K337" t="s">
        <v>1303</v>
      </c>
      <c r="L337" t="s">
        <v>294</v>
      </c>
      <c r="N337" t="s">
        <v>259</v>
      </c>
      <c r="O337" t="s">
        <v>880</v>
      </c>
      <c r="P337" t="s">
        <v>1301</v>
      </c>
    </row>
    <row r="338" spans="2:16" x14ac:dyDescent="0.25">
      <c r="B338" t="s">
        <v>306</v>
      </c>
      <c r="C338" t="s">
        <v>582</v>
      </c>
      <c r="D338" t="s">
        <v>3755</v>
      </c>
      <c r="E338" t="s">
        <v>583</v>
      </c>
      <c r="F338">
        <v>337</v>
      </c>
      <c r="G338" t="s">
        <v>1959</v>
      </c>
      <c r="H338">
        <v>633</v>
      </c>
      <c r="I338">
        <v>460867011</v>
      </c>
      <c r="J338" t="s">
        <v>1302</v>
      </c>
      <c r="K338" t="s">
        <v>1303</v>
      </c>
      <c r="L338" t="s">
        <v>294</v>
      </c>
      <c r="N338" t="s">
        <v>259</v>
      </c>
      <c r="O338" t="s">
        <v>880</v>
      </c>
      <c r="P338" t="s">
        <v>1301</v>
      </c>
    </row>
    <row r="339" spans="2:16" x14ac:dyDescent="0.25">
      <c r="B339" t="s">
        <v>270</v>
      </c>
      <c r="C339" t="s">
        <v>4274</v>
      </c>
      <c r="D339" t="s">
        <v>4275</v>
      </c>
      <c r="E339" t="s">
        <v>4276</v>
      </c>
      <c r="F339">
        <v>338</v>
      </c>
      <c r="G339" t="s">
        <v>1959</v>
      </c>
      <c r="H339">
        <v>636</v>
      </c>
      <c r="I339">
        <v>461833133</v>
      </c>
      <c r="J339" t="s">
        <v>1312</v>
      </c>
      <c r="K339" t="s">
        <v>1313</v>
      </c>
      <c r="N339" t="s">
        <v>259</v>
      </c>
      <c r="O339" t="s">
        <v>880</v>
      </c>
      <c r="P339" t="s">
        <v>1301</v>
      </c>
    </row>
    <row r="340" spans="2:16" x14ac:dyDescent="0.25">
      <c r="B340" t="s">
        <v>1311</v>
      </c>
      <c r="C340" t="s">
        <v>3813</v>
      </c>
      <c r="D340" t="s">
        <v>4277</v>
      </c>
      <c r="E340" t="s">
        <v>4278</v>
      </c>
      <c r="F340">
        <v>339</v>
      </c>
      <c r="G340" t="s">
        <v>1959</v>
      </c>
      <c r="H340">
        <v>636</v>
      </c>
      <c r="I340">
        <v>461833133</v>
      </c>
      <c r="J340" t="s">
        <v>1312</v>
      </c>
      <c r="K340" t="s">
        <v>1313</v>
      </c>
      <c r="N340" t="s">
        <v>259</v>
      </c>
      <c r="O340" t="s">
        <v>880</v>
      </c>
      <c r="P340" t="s">
        <v>1301</v>
      </c>
    </row>
    <row r="341" spans="2:16" x14ac:dyDescent="0.25">
      <c r="B341" t="s">
        <v>306</v>
      </c>
      <c r="C341" t="s">
        <v>873</v>
      </c>
      <c r="D341" t="s">
        <v>3798</v>
      </c>
      <c r="E341" t="s">
        <v>4279</v>
      </c>
      <c r="F341">
        <v>340</v>
      </c>
      <c r="G341" t="s">
        <v>1959</v>
      </c>
      <c r="H341">
        <v>636</v>
      </c>
      <c r="I341">
        <v>461833133</v>
      </c>
      <c r="J341" t="s">
        <v>1312</v>
      </c>
      <c r="K341" t="s">
        <v>1313</v>
      </c>
      <c r="N341" t="s">
        <v>259</v>
      </c>
      <c r="O341" t="s">
        <v>880</v>
      </c>
      <c r="P341" t="s">
        <v>1301</v>
      </c>
    </row>
    <row r="342" spans="2:16" x14ac:dyDescent="0.25">
      <c r="B342" t="s">
        <v>306</v>
      </c>
      <c r="C342" t="s">
        <v>4280</v>
      </c>
      <c r="D342" t="s">
        <v>3755</v>
      </c>
      <c r="E342" t="s">
        <v>583</v>
      </c>
      <c r="F342">
        <v>341</v>
      </c>
      <c r="G342" t="s">
        <v>1959</v>
      </c>
      <c r="H342">
        <v>636</v>
      </c>
      <c r="I342">
        <v>461833133</v>
      </c>
      <c r="J342" t="s">
        <v>1312</v>
      </c>
      <c r="K342" t="s">
        <v>1313</v>
      </c>
      <c r="N342" t="s">
        <v>259</v>
      </c>
      <c r="O342" t="s">
        <v>880</v>
      </c>
      <c r="P342" t="s">
        <v>1301</v>
      </c>
    </row>
    <row r="343" spans="2:16" x14ac:dyDescent="0.25">
      <c r="B343" t="s">
        <v>1198</v>
      </c>
      <c r="C343" t="s">
        <v>4183</v>
      </c>
      <c r="D343" t="s">
        <v>4281</v>
      </c>
      <c r="E343" t="s">
        <v>4173</v>
      </c>
      <c r="F343">
        <v>342</v>
      </c>
      <c r="G343" t="s">
        <v>1959</v>
      </c>
      <c r="H343">
        <v>636</v>
      </c>
      <c r="I343">
        <v>461833133</v>
      </c>
      <c r="J343" t="s">
        <v>1312</v>
      </c>
      <c r="K343" t="s">
        <v>1313</v>
      </c>
      <c r="N343" t="s">
        <v>259</v>
      </c>
      <c r="O343" t="s">
        <v>880</v>
      </c>
      <c r="P343" t="s">
        <v>1301</v>
      </c>
    </row>
    <row r="344" spans="2:16" x14ac:dyDescent="0.25">
      <c r="B344" t="s">
        <v>2364</v>
      </c>
      <c r="C344" t="s">
        <v>4282</v>
      </c>
      <c r="D344" t="s">
        <v>4283</v>
      </c>
      <c r="F344">
        <v>343</v>
      </c>
      <c r="G344" t="s">
        <v>1959</v>
      </c>
      <c r="H344">
        <v>636</v>
      </c>
      <c r="I344">
        <v>461833133</v>
      </c>
      <c r="J344" t="s">
        <v>1312</v>
      </c>
      <c r="K344" t="s">
        <v>1313</v>
      </c>
      <c r="N344" t="s">
        <v>259</v>
      </c>
      <c r="O344" t="s">
        <v>880</v>
      </c>
      <c r="P344" t="s">
        <v>1301</v>
      </c>
    </row>
    <row r="345" spans="2:16" x14ac:dyDescent="0.25">
      <c r="B345" t="s">
        <v>3578</v>
      </c>
      <c r="C345" t="s">
        <v>4284</v>
      </c>
      <c r="D345" t="s">
        <v>4285</v>
      </c>
      <c r="E345" t="s">
        <v>4286</v>
      </c>
      <c r="F345">
        <v>344</v>
      </c>
      <c r="G345" t="s">
        <v>1959</v>
      </c>
      <c r="H345">
        <v>639</v>
      </c>
      <c r="I345">
        <v>463320609</v>
      </c>
      <c r="J345" t="s">
        <v>1318</v>
      </c>
      <c r="K345" t="s">
        <v>1319</v>
      </c>
      <c r="L345" t="s">
        <v>294</v>
      </c>
      <c r="N345" t="s">
        <v>259</v>
      </c>
      <c r="O345" t="s">
        <v>357</v>
      </c>
      <c r="P345" t="s">
        <v>1301</v>
      </c>
    </row>
    <row r="346" spans="2:16" x14ac:dyDescent="0.25">
      <c r="B346" t="s">
        <v>4287</v>
      </c>
      <c r="C346" t="s">
        <v>4288</v>
      </c>
      <c r="D346" t="s">
        <v>4289</v>
      </c>
      <c r="E346" t="s">
        <v>4290</v>
      </c>
      <c r="F346">
        <v>345</v>
      </c>
      <c r="G346" t="s">
        <v>1959</v>
      </c>
      <c r="H346">
        <v>639</v>
      </c>
      <c r="I346">
        <v>463320609</v>
      </c>
      <c r="J346" t="s">
        <v>1318</v>
      </c>
      <c r="K346" t="s">
        <v>1319</v>
      </c>
      <c r="L346" t="s">
        <v>294</v>
      </c>
      <c r="N346" t="s">
        <v>259</v>
      </c>
      <c r="O346" t="s">
        <v>357</v>
      </c>
      <c r="P346" t="s">
        <v>1301</v>
      </c>
    </row>
    <row r="347" spans="2:16" x14ac:dyDescent="0.25">
      <c r="B347" t="s">
        <v>3249</v>
      </c>
      <c r="C347" t="s">
        <v>4291</v>
      </c>
      <c r="D347" t="s">
        <v>4292</v>
      </c>
      <c r="E347" t="s">
        <v>4293</v>
      </c>
      <c r="F347">
        <v>346</v>
      </c>
      <c r="G347" t="s">
        <v>1959</v>
      </c>
      <c r="H347">
        <v>639</v>
      </c>
      <c r="I347">
        <v>463320609</v>
      </c>
      <c r="J347" t="s">
        <v>1318</v>
      </c>
      <c r="K347" t="s">
        <v>1319</v>
      </c>
      <c r="L347" t="s">
        <v>294</v>
      </c>
      <c r="N347" t="s">
        <v>259</v>
      </c>
      <c r="O347" t="s">
        <v>357</v>
      </c>
      <c r="P347" t="s">
        <v>1301</v>
      </c>
    </row>
    <row r="348" spans="2:16" x14ac:dyDescent="0.25">
      <c r="B348" t="s">
        <v>4294</v>
      </c>
      <c r="C348" t="s">
        <v>4295</v>
      </c>
      <c r="D348" t="s">
        <v>4296</v>
      </c>
      <c r="E348" t="s">
        <v>4297</v>
      </c>
      <c r="F348">
        <v>347</v>
      </c>
      <c r="G348" t="s">
        <v>1959</v>
      </c>
      <c r="H348">
        <v>639</v>
      </c>
      <c r="I348">
        <v>463320609</v>
      </c>
      <c r="J348" t="s">
        <v>1318</v>
      </c>
      <c r="K348" t="s">
        <v>1319</v>
      </c>
      <c r="L348" t="s">
        <v>294</v>
      </c>
      <c r="N348" t="s">
        <v>259</v>
      </c>
      <c r="O348" t="s">
        <v>357</v>
      </c>
      <c r="P348" t="s">
        <v>1301</v>
      </c>
    </row>
    <row r="349" spans="2:16" x14ac:dyDescent="0.25">
      <c r="B349" t="s">
        <v>4298</v>
      </c>
      <c r="C349" t="s">
        <v>4299</v>
      </c>
      <c r="D349" t="s">
        <v>4300</v>
      </c>
      <c r="E349" t="s">
        <v>4301</v>
      </c>
      <c r="F349">
        <v>348</v>
      </c>
      <c r="G349" t="s">
        <v>1959</v>
      </c>
      <c r="H349">
        <v>639</v>
      </c>
      <c r="I349">
        <v>463320609</v>
      </c>
      <c r="J349" t="s">
        <v>1318</v>
      </c>
      <c r="K349" t="s">
        <v>1319</v>
      </c>
      <c r="L349" t="s">
        <v>294</v>
      </c>
      <c r="N349" t="s">
        <v>259</v>
      </c>
      <c r="O349" t="s">
        <v>357</v>
      </c>
      <c r="P349" t="s">
        <v>1301</v>
      </c>
    </row>
    <row r="350" spans="2:16" x14ac:dyDescent="0.25">
      <c r="B350" t="s">
        <v>4302</v>
      </c>
      <c r="C350" t="s">
        <v>4303</v>
      </c>
      <c r="D350" t="s">
        <v>4304</v>
      </c>
      <c r="E350" t="s">
        <v>4305</v>
      </c>
      <c r="F350">
        <v>349</v>
      </c>
      <c r="G350" t="s">
        <v>1959</v>
      </c>
      <c r="H350">
        <v>639</v>
      </c>
      <c r="I350">
        <v>463320609</v>
      </c>
      <c r="J350" t="s">
        <v>1318</v>
      </c>
      <c r="K350" t="s">
        <v>1319</v>
      </c>
      <c r="L350" t="s">
        <v>294</v>
      </c>
      <c r="N350" t="s">
        <v>259</v>
      </c>
      <c r="O350" t="s">
        <v>357</v>
      </c>
      <c r="P350" t="s">
        <v>1301</v>
      </c>
    </row>
    <row r="351" spans="2:16" x14ac:dyDescent="0.25">
      <c r="B351" t="s">
        <v>4306</v>
      </c>
      <c r="C351" t="s">
        <v>4307</v>
      </c>
      <c r="D351" t="s">
        <v>4308</v>
      </c>
      <c r="E351" t="s">
        <v>4309</v>
      </c>
      <c r="F351">
        <v>350</v>
      </c>
      <c r="G351" t="s">
        <v>1959</v>
      </c>
      <c r="H351">
        <v>639</v>
      </c>
      <c r="I351">
        <v>463320609</v>
      </c>
      <c r="J351" t="s">
        <v>1318</v>
      </c>
      <c r="K351" t="s">
        <v>1319</v>
      </c>
      <c r="L351" t="s">
        <v>294</v>
      </c>
      <c r="N351" t="s">
        <v>259</v>
      </c>
      <c r="O351" t="s">
        <v>357</v>
      </c>
      <c r="P351" t="s">
        <v>1301</v>
      </c>
    </row>
    <row r="352" spans="2:16" x14ac:dyDescent="0.25">
      <c r="B352" t="s">
        <v>4310</v>
      </c>
      <c r="C352" t="s">
        <v>4311</v>
      </c>
      <c r="D352" t="s">
        <v>4312</v>
      </c>
      <c r="E352" t="s">
        <v>4313</v>
      </c>
      <c r="F352">
        <v>351</v>
      </c>
      <c r="G352" t="s">
        <v>1959</v>
      </c>
      <c r="H352">
        <v>639</v>
      </c>
      <c r="I352">
        <v>463320609</v>
      </c>
      <c r="J352" t="s">
        <v>1318</v>
      </c>
      <c r="K352" t="s">
        <v>1319</v>
      </c>
      <c r="L352" t="s">
        <v>294</v>
      </c>
      <c r="N352" t="s">
        <v>259</v>
      </c>
      <c r="O352" t="s">
        <v>357</v>
      </c>
      <c r="P352" t="s">
        <v>1301</v>
      </c>
    </row>
    <row r="353" spans="2:16" x14ac:dyDescent="0.25">
      <c r="B353" t="s">
        <v>4314</v>
      </c>
      <c r="C353" t="s">
        <v>4315</v>
      </c>
      <c r="D353" t="s">
        <v>4316</v>
      </c>
      <c r="E353" t="s">
        <v>4317</v>
      </c>
      <c r="F353">
        <v>352</v>
      </c>
      <c r="G353" t="s">
        <v>1959</v>
      </c>
      <c r="H353">
        <v>639</v>
      </c>
      <c r="I353">
        <v>463320609</v>
      </c>
      <c r="J353" t="s">
        <v>1318</v>
      </c>
      <c r="K353" t="s">
        <v>1319</v>
      </c>
      <c r="L353" t="s">
        <v>294</v>
      </c>
      <c r="N353" t="s">
        <v>259</v>
      </c>
      <c r="O353" t="s">
        <v>357</v>
      </c>
      <c r="P353" t="s">
        <v>1301</v>
      </c>
    </row>
    <row r="354" spans="2:16" x14ac:dyDescent="0.25">
      <c r="B354" t="s">
        <v>281</v>
      </c>
      <c r="C354" t="s">
        <v>343</v>
      </c>
      <c r="D354" t="s">
        <v>4318</v>
      </c>
      <c r="E354" t="s">
        <v>411</v>
      </c>
      <c r="F354">
        <v>353</v>
      </c>
      <c r="G354" t="s">
        <v>1959</v>
      </c>
      <c r="H354">
        <v>639</v>
      </c>
      <c r="I354">
        <v>463320609</v>
      </c>
      <c r="J354" t="s">
        <v>1318</v>
      </c>
      <c r="K354" t="s">
        <v>1319</v>
      </c>
      <c r="L354" t="s">
        <v>294</v>
      </c>
      <c r="N354" t="s">
        <v>259</v>
      </c>
      <c r="O354" t="s">
        <v>357</v>
      </c>
      <c r="P354" t="s">
        <v>1301</v>
      </c>
    </row>
    <row r="355" spans="2:16" x14ac:dyDescent="0.25">
      <c r="B355" t="s">
        <v>280</v>
      </c>
      <c r="C355" t="s">
        <v>1144</v>
      </c>
      <c r="D355" t="s">
        <v>4107</v>
      </c>
      <c r="E355" t="s">
        <v>902</v>
      </c>
      <c r="F355">
        <v>354</v>
      </c>
      <c r="G355" t="s">
        <v>1959</v>
      </c>
      <c r="H355">
        <v>642</v>
      </c>
      <c r="I355">
        <v>467386517</v>
      </c>
      <c r="J355" t="s">
        <v>1326</v>
      </c>
      <c r="K355" t="s">
        <v>1327</v>
      </c>
      <c r="L355" t="s">
        <v>294</v>
      </c>
      <c r="N355" t="s">
        <v>259</v>
      </c>
      <c r="O355" t="s">
        <v>841</v>
      </c>
      <c r="P355" t="s">
        <v>1301</v>
      </c>
    </row>
    <row r="356" spans="2:16" x14ac:dyDescent="0.25">
      <c r="B356" t="s">
        <v>1198</v>
      </c>
      <c r="C356" t="s">
        <v>4135</v>
      </c>
      <c r="D356" t="s">
        <v>4212</v>
      </c>
      <c r="E356" t="s">
        <v>4213</v>
      </c>
      <c r="F356">
        <v>355</v>
      </c>
      <c r="G356" t="s">
        <v>1959</v>
      </c>
      <c r="H356">
        <v>642</v>
      </c>
      <c r="I356">
        <v>467386517</v>
      </c>
      <c r="J356" t="s">
        <v>1326</v>
      </c>
      <c r="K356" t="s">
        <v>1327</v>
      </c>
      <c r="L356" t="s">
        <v>294</v>
      </c>
      <c r="N356" t="s">
        <v>259</v>
      </c>
      <c r="O356" t="s">
        <v>841</v>
      </c>
      <c r="P356" t="s">
        <v>1301</v>
      </c>
    </row>
    <row r="357" spans="2:16" x14ac:dyDescent="0.25">
      <c r="B357" t="s">
        <v>1325</v>
      </c>
      <c r="C357" t="s">
        <v>4319</v>
      </c>
      <c r="D357" t="s">
        <v>4320</v>
      </c>
      <c r="E357" t="s">
        <v>4321</v>
      </c>
      <c r="F357">
        <v>356</v>
      </c>
      <c r="G357" t="s">
        <v>1959</v>
      </c>
      <c r="H357">
        <v>642</v>
      </c>
      <c r="I357">
        <v>467386517</v>
      </c>
      <c r="J357" t="s">
        <v>1326</v>
      </c>
      <c r="K357" t="s">
        <v>1327</v>
      </c>
      <c r="L357" t="s">
        <v>294</v>
      </c>
      <c r="N357" t="s">
        <v>259</v>
      </c>
      <c r="O357" t="s">
        <v>841</v>
      </c>
      <c r="P357" t="s">
        <v>1301</v>
      </c>
    </row>
    <row r="358" spans="2:16" x14ac:dyDescent="0.25">
      <c r="B358" t="s">
        <v>3815</v>
      </c>
      <c r="C358" t="s">
        <v>4322</v>
      </c>
      <c r="D358" t="s">
        <v>4323</v>
      </c>
      <c r="E358" t="s">
        <v>4324</v>
      </c>
      <c r="F358">
        <v>357</v>
      </c>
      <c r="G358" t="s">
        <v>1959</v>
      </c>
      <c r="H358">
        <v>643</v>
      </c>
      <c r="I358">
        <v>467389092</v>
      </c>
      <c r="J358" t="s">
        <v>1328</v>
      </c>
      <c r="K358" t="s">
        <v>1329</v>
      </c>
      <c r="L358" t="s">
        <v>294</v>
      </c>
      <c r="N358" t="s">
        <v>259</v>
      </c>
      <c r="O358" t="s">
        <v>841</v>
      </c>
      <c r="P358" t="s">
        <v>1301</v>
      </c>
    </row>
    <row r="359" spans="2:16" x14ac:dyDescent="0.25">
      <c r="B359" t="s">
        <v>280</v>
      </c>
      <c r="C359" t="s">
        <v>1084</v>
      </c>
      <c r="D359" t="s">
        <v>4107</v>
      </c>
      <c r="E359" t="s">
        <v>902</v>
      </c>
      <c r="F359">
        <v>358</v>
      </c>
      <c r="G359" t="s">
        <v>1959</v>
      </c>
      <c r="H359">
        <v>643</v>
      </c>
      <c r="I359">
        <v>467389092</v>
      </c>
      <c r="J359" t="s">
        <v>1328</v>
      </c>
      <c r="K359" t="s">
        <v>1329</v>
      </c>
      <c r="L359" t="s">
        <v>294</v>
      </c>
      <c r="N359" t="s">
        <v>259</v>
      </c>
      <c r="O359" t="s">
        <v>841</v>
      </c>
      <c r="P359" t="s">
        <v>1301</v>
      </c>
    </row>
    <row r="360" spans="2:16" x14ac:dyDescent="0.25">
      <c r="B360" t="s">
        <v>280</v>
      </c>
      <c r="C360" t="s">
        <v>1126</v>
      </c>
      <c r="D360" t="s">
        <v>4107</v>
      </c>
      <c r="E360" t="s">
        <v>902</v>
      </c>
      <c r="F360">
        <v>359</v>
      </c>
      <c r="G360" t="s">
        <v>1959</v>
      </c>
      <c r="H360">
        <v>644</v>
      </c>
      <c r="I360">
        <v>467391634</v>
      </c>
      <c r="J360" t="s">
        <v>1331</v>
      </c>
      <c r="K360" t="s">
        <v>1332</v>
      </c>
      <c r="L360" t="s">
        <v>294</v>
      </c>
      <c r="N360" t="s">
        <v>259</v>
      </c>
      <c r="O360" t="s">
        <v>841</v>
      </c>
      <c r="P360" t="s">
        <v>1301</v>
      </c>
    </row>
    <row r="361" spans="2:16" x14ac:dyDescent="0.25">
      <c r="B361" t="s">
        <v>280</v>
      </c>
      <c r="C361" t="s">
        <v>1333</v>
      </c>
      <c r="D361" t="s">
        <v>4107</v>
      </c>
      <c r="E361" t="s">
        <v>902</v>
      </c>
      <c r="F361">
        <v>360</v>
      </c>
      <c r="G361" t="s">
        <v>1959</v>
      </c>
      <c r="H361">
        <v>645</v>
      </c>
      <c r="I361">
        <v>467395519</v>
      </c>
      <c r="J361" t="s">
        <v>1334</v>
      </c>
      <c r="K361" t="s">
        <v>1335</v>
      </c>
      <c r="L361" t="s">
        <v>294</v>
      </c>
      <c r="N361" t="s">
        <v>259</v>
      </c>
      <c r="O361" t="s">
        <v>841</v>
      </c>
      <c r="P361" t="s">
        <v>1301</v>
      </c>
    </row>
    <row r="362" spans="2:16" x14ac:dyDescent="0.25">
      <c r="B362" t="s">
        <v>1330</v>
      </c>
      <c r="C362" t="s">
        <v>838</v>
      </c>
      <c r="D362" t="s">
        <v>4107</v>
      </c>
      <c r="E362" t="s">
        <v>902</v>
      </c>
      <c r="F362">
        <v>361</v>
      </c>
      <c r="G362" t="s">
        <v>1959</v>
      </c>
      <c r="H362">
        <v>646</v>
      </c>
      <c r="I362">
        <v>467400438</v>
      </c>
      <c r="J362" t="s">
        <v>1336</v>
      </c>
      <c r="K362" t="s">
        <v>1337</v>
      </c>
      <c r="N362" t="s">
        <v>259</v>
      </c>
      <c r="O362" t="s">
        <v>841</v>
      </c>
      <c r="P362" t="s">
        <v>1301</v>
      </c>
    </row>
    <row r="363" spans="2:16" x14ac:dyDescent="0.25">
      <c r="B363" t="s">
        <v>3815</v>
      </c>
      <c r="C363" t="s">
        <v>4325</v>
      </c>
      <c r="D363" t="s">
        <v>4323</v>
      </c>
      <c r="E363" t="s">
        <v>4324</v>
      </c>
      <c r="F363">
        <v>362</v>
      </c>
      <c r="G363" t="s">
        <v>1959</v>
      </c>
      <c r="H363">
        <v>646</v>
      </c>
      <c r="I363">
        <v>467400438</v>
      </c>
      <c r="J363" t="s">
        <v>1336</v>
      </c>
      <c r="K363" t="s">
        <v>1337</v>
      </c>
      <c r="N363" t="s">
        <v>259</v>
      </c>
      <c r="O363" t="s">
        <v>841</v>
      </c>
      <c r="P363" t="s">
        <v>1301</v>
      </c>
    </row>
    <row r="364" spans="2:16" x14ac:dyDescent="0.25">
      <c r="B364" t="s">
        <v>1198</v>
      </c>
      <c r="C364" t="s">
        <v>4135</v>
      </c>
      <c r="D364" t="s">
        <v>4212</v>
      </c>
      <c r="E364" t="s">
        <v>4213</v>
      </c>
      <c r="F364">
        <v>363</v>
      </c>
      <c r="G364" t="s">
        <v>1959</v>
      </c>
      <c r="H364">
        <v>646</v>
      </c>
      <c r="I364">
        <v>467400438</v>
      </c>
      <c r="J364" t="s">
        <v>1336</v>
      </c>
      <c r="K364" t="s">
        <v>1337</v>
      </c>
      <c r="N364" t="s">
        <v>259</v>
      </c>
      <c r="O364" t="s">
        <v>841</v>
      </c>
      <c r="P364" t="s">
        <v>1301</v>
      </c>
    </row>
    <row r="365" spans="2:16" x14ac:dyDescent="0.25">
      <c r="B365" t="s">
        <v>280</v>
      </c>
      <c r="C365" t="s">
        <v>404</v>
      </c>
      <c r="D365" t="s">
        <v>4326</v>
      </c>
      <c r="E365" t="s">
        <v>4327</v>
      </c>
      <c r="F365">
        <v>364</v>
      </c>
      <c r="G365" t="s">
        <v>1959</v>
      </c>
      <c r="H365">
        <v>647</v>
      </c>
      <c r="I365">
        <v>467402165</v>
      </c>
      <c r="J365" t="s">
        <v>1338</v>
      </c>
      <c r="K365" t="s">
        <v>1339</v>
      </c>
      <c r="L365" t="s">
        <v>294</v>
      </c>
      <c r="N365" t="s">
        <v>259</v>
      </c>
      <c r="O365" t="s">
        <v>841</v>
      </c>
      <c r="P365" t="s">
        <v>1301</v>
      </c>
    </row>
    <row r="366" spans="2:16" x14ac:dyDescent="0.25">
      <c r="B366" t="s">
        <v>4328</v>
      </c>
      <c r="C366" t="s">
        <v>4329</v>
      </c>
      <c r="D366" t="s">
        <v>4330</v>
      </c>
      <c r="E366" t="s">
        <v>4331</v>
      </c>
      <c r="F366">
        <v>365</v>
      </c>
      <c r="G366" t="s">
        <v>1959</v>
      </c>
      <c r="H366">
        <v>648</v>
      </c>
      <c r="I366">
        <v>467512397</v>
      </c>
      <c r="J366" t="s">
        <v>1340</v>
      </c>
      <c r="K366" t="s">
        <v>1341</v>
      </c>
      <c r="L366" t="s">
        <v>294</v>
      </c>
      <c r="N366" t="s">
        <v>259</v>
      </c>
      <c r="O366" t="s">
        <v>357</v>
      </c>
      <c r="P366" t="s">
        <v>1301</v>
      </c>
    </row>
    <row r="367" spans="2:16" x14ac:dyDescent="0.25">
      <c r="B367" t="s">
        <v>441</v>
      </c>
      <c r="C367" t="s">
        <v>4332</v>
      </c>
      <c r="D367" t="s">
        <v>4333</v>
      </c>
      <c r="E367" t="s">
        <v>4334</v>
      </c>
      <c r="F367">
        <v>366</v>
      </c>
      <c r="G367" t="s">
        <v>1959</v>
      </c>
      <c r="H367">
        <v>648</v>
      </c>
      <c r="I367">
        <v>467512397</v>
      </c>
      <c r="J367" t="s">
        <v>1340</v>
      </c>
      <c r="K367" t="s">
        <v>1341</v>
      </c>
      <c r="L367" t="s">
        <v>294</v>
      </c>
      <c r="N367" t="s">
        <v>259</v>
      </c>
      <c r="O367" t="s">
        <v>357</v>
      </c>
      <c r="P367" t="s">
        <v>1301</v>
      </c>
    </row>
    <row r="368" spans="2:16" x14ac:dyDescent="0.25">
      <c r="B368" t="s">
        <v>4335</v>
      </c>
      <c r="C368" t="s">
        <v>4336</v>
      </c>
      <c r="D368" t="s">
        <v>4337</v>
      </c>
      <c r="E368" t="s">
        <v>4338</v>
      </c>
      <c r="F368">
        <v>367</v>
      </c>
      <c r="G368" t="s">
        <v>1959</v>
      </c>
      <c r="H368">
        <v>648</v>
      </c>
      <c r="I368">
        <v>467512397</v>
      </c>
      <c r="J368" t="s">
        <v>1340</v>
      </c>
      <c r="K368" t="s">
        <v>1341</v>
      </c>
      <c r="L368" t="s">
        <v>294</v>
      </c>
      <c r="N368" t="s">
        <v>259</v>
      </c>
      <c r="O368" t="s">
        <v>357</v>
      </c>
      <c r="P368" t="s">
        <v>1301</v>
      </c>
    </row>
    <row r="369" spans="2:16" x14ac:dyDescent="0.25">
      <c r="B369" t="s">
        <v>281</v>
      </c>
      <c r="C369" t="s">
        <v>4339</v>
      </c>
      <c r="D369" t="s">
        <v>4340</v>
      </c>
      <c r="F369">
        <v>368</v>
      </c>
      <c r="G369" t="s">
        <v>1959</v>
      </c>
      <c r="H369">
        <v>648</v>
      </c>
      <c r="I369">
        <v>467512397</v>
      </c>
      <c r="J369" t="s">
        <v>1340</v>
      </c>
      <c r="K369" t="s">
        <v>1341</v>
      </c>
      <c r="L369" t="s">
        <v>294</v>
      </c>
      <c r="N369" t="s">
        <v>259</v>
      </c>
      <c r="O369" t="s">
        <v>357</v>
      </c>
      <c r="P369" t="s">
        <v>1301</v>
      </c>
    </row>
    <row r="370" spans="2:16" x14ac:dyDescent="0.25">
      <c r="B370" t="s">
        <v>4341</v>
      </c>
      <c r="C370" t="s">
        <v>4342</v>
      </c>
      <c r="D370" t="s">
        <v>4343</v>
      </c>
      <c r="E370" t="s">
        <v>4344</v>
      </c>
      <c r="F370">
        <v>369</v>
      </c>
      <c r="G370" t="s">
        <v>1959</v>
      </c>
      <c r="H370">
        <v>648</v>
      </c>
      <c r="I370">
        <v>467512397</v>
      </c>
      <c r="J370" t="s">
        <v>1340</v>
      </c>
      <c r="K370" t="s">
        <v>1341</v>
      </c>
      <c r="L370" t="s">
        <v>294</v>
      </c>
      <c r="N370" t="s">
        <v>259</v>
      </c>
      <c r="O370" t="s">
        <v>357</v>
      </c>
      <c r="P370" t="s">
        <v>1301</v>
      </c>
    </row>
    <row r="371" spans="2:16" x14ac:dyDescent="0.25">
      <c r="B371" t="s">
        <v>4345</v>
      </c>
      <c r="C371" t="s">
        <v>4346</v>
      </c>
      <c r="D371" t="s">
        <v>4347</v>
      </c>
      <c r="F371">
        <v>370</v>
      </c>
      <c r="G371" t="s">
        <v>1959</v>
      </c>
      <c r="H371">
        <v>648</v>
      </c>
      <c r="I371">
        <v>467512397</v>
      </c>
      <c r="J371" t="s">
        <v>1340</v>
      </c>
      <c r="K371" t="s">
        <v>1341</v>
      </c>
      <c r="L371" t="s">
        <v>294</v>
      </c>
      <c r="N371" t="s">
        <v>259</v>
      </c>
      <c r="O371" t="s">
        <v>357</v>
      </c>
      <c r="P371" t="s">
        <v>1301</v>
      </c>
    </row>
    <row r="372" spans="2:16" x14ac:dyDescent="0.25">
      <c r="B372" t="s">
        <v>4348</v>
      </c>
      <c r="C372" t="s">
        <v>4349</v>
      </c>
      <c r="D372" t="s">
        <v>4350</v>
      </c>
      <c r="E372" t="s">
        <v>4351</v>
      </c>
      <c r="F372">
        <v>371</v>
      </c>
      <c r="G372" t="s">
        <v>1959</v>
      </c>
      <c r="H372">
        <v>648</v>
      </c>
      <c r="I372">
        <v>467512397</v>
      </c>
      <c r="J372" t="s">
        <v>1340</v>
      </c>
      <c r="K372" t="s">
        <v>1341</v>
      </c>
      <c r="L372" t="s">
        <v>294</v>
      </c>
      <c r="N372" t="s">
        <v>259</v>
      </c>
      <c r="O372" t="s">
        <v>357</v>
      </c>
      <c r="P372" t="s">
        <v>1301</v>
      </c>
    </row>
    <row r="373" spans="2:16" x14ac:dyDescent="0.25">
      <c r="B373" t="s">
        <v>4352</v>
      </c>
      <c r="C373" t="s">
        <v>4353</v>
      </c>
      <c r="D373" t="s">
        <v>4354</v>
      </c>
      <c r="E373" t="s">
        <v>4355</v>
      </c>
      <c r="F373">
        <v>372</v>
      </c>
      <c r="G373" t="s">
        <v>1959</v>
      </c>
      <c r="H373">
        <v>648</v>
      </c>
      <c r="I373">
        <v>467512397</v>
      </c>
      <c r="J373" t="s">
        <v>1340</v>
      </c>
      <c r="K373" t="s">
        <v>1341</v>
      </c>
      <c r="L373" t="s">
        <v>294</v>
      </c>
      <c r="N373" t="s">
        <v>259</v>
      </c>
      <c r="O373" t="s">
        <v>357</v>
      </c>
      <c r="P373" t="s">
        <v>1301</v>
      </c>
    </row>
    <row r="374" spans="2:16" x14ac:dyDescent="0.25">
      <c r="B374" t="s">
        <v>4356</v>
      </c>
      <c r="C374" t="s">
        <v>4357</v>
      </c>
      <c r="D374" t="s">
        <v>4358</v>
      </c>
      <c r="F374">
        <v>373</v>
      </c>
      <c r="G374" t="s">
        <v>1959</v>
      </c>
      <c r="H374">
        <v>662</v>
      </c>
      <c r="I374">
        <v>471813005</v>
      </c>
      <c r="J374" t="s">
        <v>1368</v>
      </c>
      <c r="K374" t="s">
        <v>1369</v>
      </c>
      <c r="N374" t="s">
        <v>259</v>
      </c>
      <c r="O374" t="s">
        <v>357</v>
      </c>
      <c r="P374" t="s">
        <v>1301</v>
      </c>
    </row>
    <row r="375" spans="2:16" x14ac:dyDescent="0.25">
      <c r="B375" t="s">
        <v>4359</v>
      </c>
      <c r="C375" t="s">
        <v>4360</v>
      </c>
      <c r="D375" t="s">
        <v>4361</v>
      </c>
      <c r="F375">
        <v>374</v>
      </c>
      <c r="G375" t="s">
        <v>1959</v>
      </c>
      <c r="H375">
        <v>662</v>
      </c>
      <c r="I375">
        <v>471813005</v>
      </c>
      <c r="J375" t="s">
        <v>1368</v>
      </c>
      <c r="K375" t="s">
        <v>1369</v>
      </c>
      <c r="N375" t="s">
        <v>259</v>
      </c>
      <c r="O375" t="s">
        <v>357</v>
      </c>
      <c r="P375" t="s">
        <v>1301</v>
      </c>
    </row>
    <row r="376" spans="2:16" x14ac:dyDescent="0.25">
      <c r="B376" t="s">
        <v>4362</v>
      </c>
      <c r="C376" t="s">
        <v>4363</v>
      </c>
      <c r="D376" t="s">
        <v>4364</v>
      </c>
      <c r="F376">
        <v>375</v>
      </c>
      <c r="G376" t="s">
        <v>1959</v>
      </c>
      <c r="H376">
        <v>662</v>
      </c>
      <c r="I376">
        <v>471813005</v>
      </c>
      <c r="J376" t="s">
        <v>1368</v>
      </c>
      <c r="K376" t="s">
        <v>1369</v>
      </c>
      <c r="N376" t="s">
        <v>259</v>
      </c>
      <c r="O376" t="s">
        <v>357</v>
      </c>
      <c r="P376" t="s">
        <v>1301</v>
      </c>
    </row>
    <row r="377" spans="2:16" x14ac:dyDescent="0.25">
      <c r="B377" t="s">
        <v>2072</v>
      </c>
      <c r="C377" t="s">
        <v>4365</v>
      </c>
      <c r="D377" t="s">
        <v>4366</v>
      </c>
      <c r="F377">
        <v>376</v>
      </c>
      <c r="G377" t="s">
        <v>1959</v>
      </c>
      <c r="H377">
        <v>662</v>
      </c>
      <c r="I377">
        <v>471813005</v>
      </c>
      <c r="J377" t="s">
        <v>1368</v>
      </c>
      <c r="K377" t="s">
        <v>1369</v>
      </c>
      <c r="N377" t="s">
        <v>259</v>
      </c>
      <c r="O377" t="s">
        <v>357</v>
      </c>
      <c r="P377" t="s">
        <v>1301</v>
      </c>
    </row>
    <row r="378" spans="2:16" x14ac:dyDescent="0.25">
      <c r="B378" t="s">
        <v>308</v>
      </c>
      <c r="C378" t="s">
        <v>4367</v>
      </c>
      <c r="D378" t="s">
        <v>4368</v>
      </c>
      <c r="F378">
        <v>377</v>
      </c>
      <c r="G378" t="s">
        <v>1959</v>
      </c>
      <c r="H378">
        <v>662</v>
      </c>
      <c r="I378">
        <v>471813005</v>
      </c>
      <c r="J378" t="s">
        <v>1368</v>
      </c>
      <c r="K378" t="s">
        <v>1369</v>
      </c>
      <c r="N378" t="s">
        <v>259</v>
      </c>
      <c r="O378" t="s">
        <v>357</v>
      </c>
      <c r="P378" t="s">
        <v>1301</v>
      </c>
    </row>
    <row r="379" spans="2:16" x14ac:dyDescent="0.25">
      <c r="B379" t="s">
        <v>281</v>
      </c>
      <c r="C379" t="s">
        <v>643</v>
      </c>
      <c r="D379" t="s">
        <v>4318</v>
      </c>
      <c r="F379">
        <v>378</v>
      </c>
      <c r="G379" t="s">
        <v>1959</v>
      </c>
      <c r="H379">
        <v>662</v>
      </c>
      <c r="I379">
        <v>471813005</v>
      </c>
      <c r="J379" t="s">
        <v>1368</v>
      </c>
      <c r="K379" t="s">
        <v>1369</v>
      </c>
      <c r="N379" t="s">
        <v>259</v>
      </c>
      <c r="O379" t="s">
        <v>357</v>
      </c>
      <c r="P379" t="s">
        <v>1301</v>
      </c>
    </row>
    <row r="380" spans="2:16" x14ac:dyDescent="0.25">
      <c r="B380" t="s">
        <v>4369</v>
      </c>
      <c r="C380" t="s">
        <v>4370</v>
      </c>
      <c r="D380" t="s">
        <v>4371</v>
      </c>
      <c r="F380">
        <v>379</v>
      </c>
      <c r="G380" t="s">
        <v>1959</v>
      </c>
      <c r="H380">
        <v>662</v>
      </c>
      <c r="I380">
        <v>471813005</v>
      </c>
      <c r="J380" t="s">
        <v>1368</v>
      </c>
      <c r="K380" t="s">
        <v>1369</v>
      </c>
      <c r="N380" t="s">
        <v>259</v>
      </c>
      <c r="O380" t="s">
        <v>357</v>
      </c>
      <c r="P380" t="s">
        <v>1301</v>
      </c>
    </row>
    <row r="381" spans="2:16" x14ac:dyDescent="0.25">
      <c r="B381" t="s">
        <v>4372</v>
      </c>
      <c r="C381" t="s">
        <v>4373</v>
      </c>
      <c r="D381" t="s">
        <v>4374</v>
      </c>
      <c r="F381">
        <v>380</v>
      </c>
      <c r="G381" t="s">
        <v>1959</v>
      </c>
      <c r="H381">
        <v>662</v>
      </c>
      <c r="I381">
        <v>471813005</v>
      </c>
      <c r="J381" t="s">
        <v>1368</v>
      </c>
      <c r="K381" t="s">
        <v>1369</v>
      </c>
      <c r="N381" t="s">
        <v>259</v>
      </c>
      <c r="O381" t="s">
        <v>357</v>
      </c>
      <c r="P381" t="s">
        <v>1301</v>
      </c>
    </row>
    <row r="382" spans="2:16" x14ac:dyDescent="0.25">
      <c r="B382" t="s">
        <v>4375</v>
      </c>
      <c r="C382" t="s">
        <v>4376</v>
      </c>
      <c r="D382" t="s">
        <v>4377</v>
      </c>
      <c r="F382">
        <v>381</v>
      </c>
      <c r="G382" t="s">
        <v>1959</v>
      </c>
      <c r="H382">
        <v>662</v>
      </c>
      <c r="I382">
        <v>471813005</v>
      </c>
      <c r="J382" t="s">
        <v>1368</v>
      </c>
      <c r="K382" t="s">
        <v>1369</v>
      </c>
      <c r="N382" t="s">
        <v>259</v>
      </c>
      <c r="O382" t="s">
        <v>357</v>
      </c>
      <c r="P382" t="s">
        <v>1301</v>
      </c>
    </row>
    <row r="383" spans="2:16" x14ac:dyDescent="0.25">
      <c r="B383" t="s">
        <v>4378</v>
      </c>
      <c r="C383" t="s">
        <v>4379</v>
      </c>
      <c r="D383" t="s">
        <v>4380</v>
      </c>
      <c r="F383">
        <v>382</v>
      </c>
      <c r="G383" t="s">
        <v>1959</v>
      </c>
      <c r="H383">
        <v>662</v>
      </c>
      <c r="I383">
        <v>471813005</v>
      </c>
      <c r="J383" t="s">
        <v>1368</v>
      </c>
      <c r="K383" t="s">
        <v>1369</v>
      </c>
      <c r="N383" t="s">
        <v>259</v>
      </c>
      <c r="O383" t="s">
        <v>357</v>
      </c>
      <c r="P383" t="s">
        <v>1301</v>
      </c>
    </row>
    <row r="384" spans="2:16" x14ac:dyDescent="0.25">
      <c r="B384" t="s">
        <v>4381</v>
      </c>
      <c r="C384" t="s">
        <v>4382</v>
      </c>
      <c r="D384" t="s">
        <v>4383</v>
      </c>
      <c r="F384">
        <v>383</v>
      </c>
      <c r="G384" t="s">
        <v>1959</v>
      </c>
      <c r="H384">
        <v>662</v>
      </c>
      <c r="I384">
        <v>471813005</v>
      </c>
      <c r="J384" t="s">
        <v>1368</v>
      </c>
      <c r="K384" t="s">
        <v>1369</v>
      </c>
      <c r="N384" t="s">
        <v>259</v>
      </c>
      <c r="O384" t="s">
        <v>357</v>
      </c>
      <c r="P384" t="s">
        <v>1301</v>
      </c>
    </row>
    <row r="385" spans="2:16" x14ac:dyDescent="0.25">
      <c r="B385" t="s">
        <v>825</v>
      </c>
      <c r="C385" t="s">
        <v>4384</v>
      </c>
      <c r="D385" t="s">
        <v>4385</v>
      </c>
      <c r="E385" t="s">
        <v>4386</v>
      </c>
      <c r="F385">
        <v>384</v>
      </c>
      <c r="G385" t="s">
        <v>1959</v>
      </c>
      <c r="H385">
        <v>669</v>
      </c>
      <c r="I385">
        <v>473394763</v>
      </c>
      <c r="J385" t="s">
        <v>1382</v>
      </c>
      <c r="K385" t="s">
        <v>1383</v>
      </c>
      <c r="L385" t="s">
        <v>258</v>
      </c>
      <c r="N385" t="s">
        <v>259</v>
      </c>
      <c r="O385" t="s">
        <v>1185</v>
      </c>
      <c r="P385" t="s">
        <v>1301</v>
      </c>
    </row>
    <row r="386" spans="2:16" x14ac:dyDescent="0.25">
      <c r="B386" t="s">
        <v>2377</v>
      </c>
      <c r="C386" t="s">
        <v>4387</v>
      </c>
      <c r="D386" t="s">
        <v>4388</v>
      </c>
      <c r="E386" t="s">
        <v>4389</v>
      </c>
      <c r="F386">
        <v>385</v>
      </c>
      <c r="G386" t="s">
        <v>1959</v>
      </c>
      <c r="H386">
        <v>669</v>
      </c>
      <c r="I386">
        <v>473394763</v>
      </c>
      <c r="J386" t="s">
        <v>1382</v>
      </c>
      <c r="K386" t="s">
        <v>1383</v>
      </c>
      <c r="L386" t="s">
        <v>258</v>
      </c>
      <c r="N386" t="s">
        <v>259</v>
      </c>
      <c r="O386" t="s">
        <v>1185</v>
      </c>
      <c r="P386" t="s">
        <v>1301</v>
      </c>
    </row>
    <row r="387" spans="2:16" x14ac:dyDescent="0.25">
      <c r="B387" t="s">
        <v>4390</v>
      </c>
      <c r="C387" t="s">
        <v>4391</v>
      </c>
      <c r="D387" t="s">
        <v>4392</v>
      </c>
      <c r="E387" t="s">
        <v>4393</v>
      </c>
      <c r="F387">
        <v>386</v>
      </c>
      <c r="G387" t="s">
        <v>1959</v>
      </c>
      <c r="H387">
        <v>670</v>
      </c>
      <c r="I387">
        <v>474957700</v>
      </c>
      <c r="J387" t="s">
        <v>1384</v>
      </c>
      <c r="K387" t="s">
        <v>1385</v>
      </c>
      <c r="N387" t="s">
        <v>259</v>
      </c>
      <c r="O387" t="s">
        <v>451</v>
      </c>
      <c r="P387" t="s">
        <v>1301</v>
      </c>
    </row>
    <row r="388" spans="2:16" x14ac:dyDescent="0.25">
      <c r="B388" t="s">
        <v>288</v>
      </c>
      <c r="C388" t="s">
        <v>4394</v>
      </c>
      <c r="D388" t="s">
        <v>4395</v>
      </c>
      <c r="E388" t="s">
        <v>4396</v>
      </c>
      <c r="F388">
        <v>387</v>
      </c>
      <c r="G388" t="s">
        <v>1959</v>
      </c>
      <c r="H388">
        <v>676</v>
      </c>
      <c r="I388">
        <v>478119901</v>
      </c>
      <c r="J388" t="s">
        <v>1400</v>
      </c>
      <c r="K388" t="s">
        <v>1401</v>
      </c>
      <c r="L388" t="s">
        <v>258</v>
      </c>
      <c r="N388" t="s">
        <v>259</v>
      </c>
      <c r="O388" t="s">
        <v>564</v>
      </c>
      <c r="P388" t="s">
        <v>1399</v>
      </c>
    </row>
    <row r="389" spans="2:16" x14ac:dyDescent="0.25">
      <c r="B389" t="s">
        <v>280</v>
      </c>
      <c r="C389" t="s">
        <v>1404</v>
      </c>
      <c r="D389" t="s">
        <v>4397</v>
      </c>
      <c r="E389" t="s">
        <v>1405</v>
      </c>
      <c r="F389">
        <v>388</v>
      </c>
      <c r="G389" t="s">
        <v>1959</v>
      </c>
      <c r="H389">
        <v>678</v>
      </c>
      <c r="I389">
        <v>478700558</v>
      </c>
      <c r="J389" t="s">
        <v>1406</v>
      </c>
      <c r="K389" t="s">
        <v>1407</v>
      </c>
      <c r="L389" t="s">
        <v>258</v>
      </c>
      <c r="N389" t="s">
        <v>259</v>
      </c>
      <c r="O389" t="s">
        <v>1408</v>
      </c>
      <c r="P389" t="s">
        <v>1399</v>
      </c>
    </row>
    <row r="390" spans="2:16" x14ac:dyDescent="0.25">
      <c r="B390" t="s">
        <v>4390</v>
      </c>
      <c r="C390" t="s">
        <v>4398</v>
      </c>
      <c r="D390" t="s">
        <v>4399</v>
      </c>
      <c r="E390" t="s">
        <v>4400</v>
      </c>
      <c r="F390">
        <v>389</v>
      </c>
      <c r="G390" t="s">
        <v>1959</v>
      </c>
      <c r="H390">
        <v>680</v>
      </c>
      <c r="I390">
        <v>479935207</v>
      </c>
      <c r="J390" t="s">
        <v>1411</v>
      </c>
      <c r="K390" t="s">
        <v>1412</v>
      </c>
      <c r="L390" t="s">
        <v>258</v>
      </c>
      <c r="N390" t="s">
        <v>259</v>
      </c>
      <c r="O390" t="s">
        <v>451</v>
      </c>
      <c r="P390" t="s">
        <v>1301</v>
      </c>
    </row>
    <row r="391" spans="2:16" x14ac:dyDescent="0.25">
      <c r="B391" t="s">
        <v>4401</v>
      </c>
      <c r="C391" t="s">
        <v>4402</v>
      </c>
      <c r="D391" t="s">
        <v>4403</v>
      </c>
      <c r="E391" t="s">
        <v>4404</v>
      </c>
      <c r="F391">
        <v>390</v>
      </c>
      <c r="G391" t="s">
        <v>1959</v>
      </c>
      <c r="H391">
        <v>683</v>
      </c>
      <c r="I391">
        <v>481725573</v>
      </c>
      <c r="J391" t="s">
        <v>1418</v>
      </c>
      <c r="K391" t="s">
        <v>1419</v>
      </c>
      <c r="L391" t="s">
        <v>264</v>
      </c>
      <c r="N391" t="s">
        <v>259</v>
      </c>
      <c r="O391" t="s">
        <v>298</v>
      </c>
      <c r="P391" t="s">
        <v>1417</v>
      </c>
    </row>
    <row r="392" spans="2:16" x14ac:dyDescent="0.25">
      <c r="B392" t="s">
        <v>4405</v>
      </c>
      <c r="C392" t="s">
        <v>4406</v>
      </c>
      <c r="D392" t="s">
        <v>4407</v>
      </c>
      <c r="E392" t="s">
        <v>4408</v>
      </c>
      <c r="F392">
        <v>391</v>
      </c>
      <c r="G392" t="s">
        <v>1959</v>
      </c>
      <c r="H392">
        <v>683</v>
      </c>
      <c r="I392">
        <v>481725573</v>
      </c>
      <c r="J392" t="s">
        <v>1418</v>
      </c>
      <c r="K392" t="s">
        <v>1419</v>
      </c>
      <c r="L392" t="s">
        <v>264</v>
      </c>
      <c r="N392" t="s">
        <v>259</v>
      </c>
      <c r="O392" t="s">
        <v>298</v>
      </c>
      <c r="P392" t="s">
        <v>1417</v>
      </c>
    </row>
    <row r="393" spans="2:16" x14ac:dyDescent="0.25">
      <c r="B393" t="s">
        <v>995</v>
      </c>
      <c r="C393" t="s">
        <v>4409</v>
      </c>
      <c r="D393" t="s">
        <v>4410</v>
      </c>
      <c r="E393" t="s">
        <v>4411</v>
      </c>
      <c r="F393">
        <v>392</v>
      </c>
      <c r="G393" t="s">
        <v>1959</v>
      </c>
      <c r="H393">
        <v>683</v>
      </c>
      <c r="I393">
        <v>481725573</v>
      </c>
      <c r="J393" t="s">
        <v>1418</v>
      </c>
      <c r="K393" t="s">
        <v>1419</v>
      </c>
      <c r="L393" t="s">
        <v>264</v>
      </c>
      <c r="N393" t="s">
        <v>259</v>
      </c>
      <c r="O393" t="s">
        <v>298</v>
      </c>
      <c r="P393" t="s">
        <v>1417</v>
      </c>
    </row>
    <row r="394" spans="2:16" x14ac:dyDescent="0.25">
      <c r="B394" t="s">
        <v>4412</v>
      </c>
      <c r="C394" t="s">
        <v>4413</v>
      </c>
      <c r="D394" t="s">
        <v>4414</v>
      </c>
      <c r="E394" t="s">
        <v>4415</v>
      </c>
      <c r="F394">
        <v>393</v>
      </c>
      <c r="G394" t="s">
        <v>1959</v>
      </c>
      <c r="H394">
        <v>683</v>
      </c>
      <c r="I394">
        <v>481725573</v>
      </c>
      <c r="J394" t="s">
        <v>1418</v>
      </c>
      <c r="K394" t="s">
        <v>1419</v>
      </c>
      <c r="L394" t="s">
        <v>264</v>
      </c>
      <c r="N394" t="s">
        <v>259</v>
      </c>
      <c r="O394" t="s">
        <v>298</v>
      </c>
      <c r="P394" t="s">
        <v>1417</v>
      </c>
    </row>
    <row r="395" spans="2:16" x14ac:dyDescent="0.25">
      <c r="B395" t="s">
        <v>4416</v>
      </c>
      <c r="C395" t="s">
        <v>4417</v>
      </c>
      <c r="D395" t="s">
        <v>4418</v>
      </c>
      <c r="E395" t="s">
        <v>4419</v>
      </c>
      <c r="F395">
        <v>394</v>
      </c>
      <c r="G395" t="s">
        <v>1959</v>
      </c>
      <c r="H395">
        <v>683</v>
      </c>
      <c r="I395">
        <v>481725573</v>
      </c>
      <c r="J395" t="s">
        <v>1418</v>
      </c>
      <c r="K395" t="s">
        <v>1419</v>
      </c>
      <c r="L395" t="s">
        <v>264</v>
      </c>
      <c r="N395" t="s">
        <v>259</v>
      </c>
      <c r="O395" t="s">
        <v>298</v>
      </c>
      <c r="P395" t="s">
        <v>1417</v>
      </c>
    </row>
    <row r="396" spans="2:16" x14ac:dyDescent="0.25">
      <c r="B396" t="s">
        <v>4420</v>
      </c>
      <c r="C396" t="s">
        <v>4421</v>
      </c>
      <c r="E396" t="s">
        <v>4422</v>
      </c>
      <c r="F396">
        <v>395</v>
      </c>
      <c r="G396" t="s">
        <v>1959</v>
      </c>
      <c r="H396">
        <v>683</v>
      </c>
      <c r="I396">
        <v>481725573</v>
      </c>
      <c r="J396" t="s">
        <v>1418</v>
      </c>
      <c r="K396" t="s">
        <v>1419</v>
      </c>
      <c r="L396" t="s">
        <v>264</v>
      </c>
      <c r="N396" t="s">
        <v>259</v>
      </c>
      <c r="O396" t="s">
        <v>298</v>
      </c>
      <c r="P396" t="s">
        <v>1417</v>
      </c>
    </row>
    <row r="397" spans="2:16" x14ac:dyDescent="0.25">
      <c r="B397" t="s">
        <v>4423</v>
      </c>
      <c r="C397" t="s">
        <v>1446</v>
      </c>
      <c r="D397" t="s">
        <v>4397</v>
      </c>
      <c r="E397" t="s">
        <v>1405</v>
      </c>
      <c r="F397">
        <v>396</v>
      </c>
      <c r="G397" t="s">
        <v>1959</v>
      </c>
      <c r="H397">
        <v>688</v>
      </c>
      <c r="I397">
        <v>484748676</v>
      </c>
      <c r="J397" t="s">
        <v>1428</v>
      </c>
      <c r="K397" t="s">
        <v>1429</v>
      </c>
      <c r="L397" t="s">
        <v>264</v>
      </c>
      <c r="N397" t="s">
        <v>259</v>
      </c>
      <c r="O397" t="s">
        <v>1408</v>
      </c>
      <c r="P397" t="s">
        <v>1399</v>
      </c>
    </row>
    <row r="398" spans="2:16" x14ac:dyDescent="0.25">
      <c r="B398" t="s">
        <v>4424</v>
      </c>
      <c r="C398" t="s">
        <v>4425</v>
      </c>
      <c r="D398" t="s">
        <v>4426</v>
      </c>
      <c r="E398" t="s">
        <v>4427</v>
      </c>
      <c r="F398">
        <v>397</v>
      </c>
      <c r="G398" t="s">
        <v>1959</v>
      </c>
      <c r="H398">
        <v>699</v>
      </c>
      <c r="I398">
        <v>489023655</v>
      </c>
      <c r="J398" t="s">
        <v>1453</v>
      </c>
      <c r="K398" t="s">
        <v>1454</v>
      </c>
      <c r="L398" t="s">
        <v>264</v>
      </c>
      <c r="N398" t="s">
        <v>259</v>
      </c>
      <c r="O398" t="s">
        <v>1108</v>
      </c>
      <c r="P398" t="s">
        <v>1417</v>
      </c>
    </row>
    <row r="399" spans="2:16" x14ac:dyDescent="0.25">
      <c r="B399" t="s">
        <v>4428</v>
      </c>
      <c r="C399" t="s">
        <v>4429</v>
      </c>
      <c r="E399" t="s">
        <v>4430</v>
      </c>
      <c r="F399">
        <v>398</v>
      </c>
      <c r="G399" t="s">
        <v>1959</v>
      </c>
      <c r="H399">
        <v>699</v>
      </c>
      <c r="I399">
        <v>489023655</v>
      </c>
      <c r="J399" t="s">
        <v>1453</v>
      </c>
      <c r="K399" t="s">
        <v>1454</v>
      </c>
      <c r="L399" t="s">
        <v>264</v>
      </c>
      <c r="N399" t="s">
        <v>259</v>
      </c>
      <c r="O399" t="s">
        <v>1108</v>
      </c>
      <c r="P399" t="s">
        <v>1417</v>
      </c>
    </row>
    <row r="400" spans="2:16" x14ac:dyDescent="0.25">
      <c r="B400" t="s">
        <v>4431</v>
      </c>
      <c r="C400" t="s">
        <v>4432</v>
      </c>
      <c r="F400">
        <v>399</v>
      </c>
      <c r="G400" t="s">
        <v>1959</v>
      </c>
      <c r="H400">
        <v>699</v>
      </c>
      <c r="I400">
        <v>489023655</v>
      </c>
      <c r="J400" t="s">
        <v>1453</v>
      </c>
      <c r="K400" t="s">
        <v>1454</v>
      </c>
      <c r="L400" t="s">
        <v>264</v>
      </c>
      <c r="N400" t="s">
        <v>259</v>
      </c>
      <c r="O400" t="s">
        <v>1108</v>
      </c>
      <c r="P400" t="s">
        <v>1417</v>
      </c>
    </row>
    <row r="401" spans="2:16" x14ac:dyDescent="0.25">
      <c r="B401" t="s">
        <v>3178</v>
      </c>
      <c r="C401" t="s">
        <v>4433</v>
      </c>
      <c r="F401">
        <v>400</v>
      </c>
      <c r="G401" t="s">
        <v>1959</v>
      </c>
      <c r="H401">
        <v>699</v>
      </c>
      <c r="I401">
        <v>489023655</v>
      </c>
      <c r="J401" t="s">
        <v>1453</v>
      </c>
      <c r="K401" t="s">
        <v>1454</v>
      </c>
      <c r="L401" t="s">
        <v>264</v>
      </c>
      <c r="N401" t="s">
        <v>259</v>
      </c>
      <c r="O401" t="s">
        <v>1108</v>
      </c>
      <c r="P401" t="s">
        <v>1417</v>
      </c>
    </row>
    <row r="402" spans="2:16" x14ac:dyDescent="0.25">
      <c r="B402" t="s">
        <v>4434</v>
      </c>
      <c r="F402">
        <v>401</v>
      </c>
      <c r="G402" t="s">
        <v>1959</v>
      </c>
      <c r="H402">
        <v>699</v>
      </c>
      <c r="I402">
        <v>489023655</v>
      </c>
      <c r="J402" t="s">
        <v>1453</v>
      </c>
      <c r="K402" t="s">
        <v>1454</v>
      </c>
      <c r="L402" t="s">
        <v>264</v>
      </c>
      <c r="N402" t="s">
        <v>259</v>
      </c>
      <c r="O402" t="s">
        <v>1108</v>
      </c>
      <c r="P402" t="s">
        <v>1417</v>
      </c>
    </row>
    <row r="403" spans="2:16" x14ac:dyDescent="0.25">
      <c r="B403" t="s">
        <v>4435</v>
      </c>
      <c r="C403" t="s">
        <v>1446</v>
      </c>
      <c r="D403" t="s">
        <v>4397</v>
      </c>
      <c r="E403" t="s">
        <v>1405</v>
      </c>
      <c r="F403">
        <v>402</v>
      </c>
      <c r="G403" t="s">
        <v>1959</v>
      </c>
      <c r="H403">
        <v>706</v>
      </c>
      <c r="I403">
        <v>492758055</v>
      </c>
      <c r="J403" t="s">
        <v>1468</v>
      </c>
      <c r="K403" t="s">
        <v>1469</v>
      </c>
      <c r="L403" t="s">
        <v>258</v>
      </c>
      <c r="N403" t="s">
        <v>259</v>
      </c>
      <c r="O403" t="s">
        <v>1408</v>
      </c>
      <c r="P403" t="s">
        <v>1417</v>
      </c>
    </row>
    <row r="404" spans="2:16" x14ac:dyDescent="0.25">
      <c r="B404" t="s">
        <v>280</v>
      </c>
      <c r="C404" t="s">
        <v>4436</v>
      </c>
      <c r="E404" t="s">
        <v>998</v>
      </c>
      <c r="F404">
        <v>403</v>
      </c>
      <c r="G404" t="s">
        <v>1959</v>
      </c>
      <c r="H404">
        <v>709</v>
      </c>
      <c r="I404">
        <v>493956571</v>
      </c>
      <c r="J404" t="s">
        <v>1475</v>
      </c>
      <c r="K404" t="s">
        <v>1476</v>
      </c>
      <c r="L404" t="s">
        <v>264</v>
      </c>
      <c r="N404" t="s">
        <v>259</v>
      </c>
      <c r="O404" t="s">
        <v>627</v>
      </c>
      <c r="P404" t="s">
        <v>1417</v>
      </c>
    </row>
    <row r="405" spans="2:16" x14ac:dyDescent="0.25">
      <c r="B405" t="s">
        <v>4437</v>
      </c>
      <c r="C405" t="s">
        <v>4438</v>
      </c>
      <c r="D405" t="s">
        <v>4439</v>
      </c>
      <c r="E405" t="s">
        <v>4440</v>
      </c>
      <c r="F405">
        <v>404</v>
      </c>
      <c r="G405" t="s">
        <v>1959</v>
      </c>
      <c r="H405">
        <v>711</v>
      </c>
      <c r="I405">
        <v>494455514</v>
      </c>
      <c r="J405" t="s">
        <v>1479</v>
      </c>
      <c r="K405" t="s">
        <v>1480</v>
      </c>
      <c r="L405" t="s">
        <v>264</v>
      </c>
      <c r="N405" t="s">
        <v>259</v>
      </c>
      <c r="O405" t="s">
        <v>1438</v>
      </c>
      <c r="P405" t="s">
        <v>1417</v>
      </c>
    </row>
    <row r="406" spans="2:16" x14ac:dyDescent="0.25">
      <c r="B406" t="s">
        <v>4441</v>
      </c>
      <c r="C406" t="s">
        <v>4442</v>
      </c>
      <c r="D406" t="s">
        <v>4443</v>
      </c>
      <c r="E406" t="s">
        <v>4444</v>
      </c>
      <c r="F406">
        <v>405</v>
      </c>
      <c r="G406" t="s">
        <v>1959</v>
      </c>
      <c r="H406">
        <v>711</v>
      </c>
      <c r="I406">
        <v>494455514</v>
      </c>
      <c r="J406" t="s">
        <v>1479</v>
      </c>
      <c r="K406" t="s">
        <v>1480</v>
      </c>
      <c r="L406" t="s">
        <v>264</v>
      </c>
      <c r="N406" t="s">
        <v>259</v>
      </c>
      <c r="O406" t="s">
        <v>1438</v>
      </c>
      <c r="P406" t="s">
        <v>1417</v>
      </c>
    </row>
    <row r="407" spans="2:16" x14ac:dyDescent="0.25">
      <c r="B407" t="s">
        <v>4445</v>
      </c>
      <c r="C407" t="s">
        <v>4446</v>
      </c>
      <c r="D407" t="s">
        <v>4447</v>
      </c>
      <c r="E407" t="s">
        <v>4448</v>
      </c>
      <c r="F407">
        <v>406</v>
      </c>
      <c r="G407" t="s">
        <v>1959</v>
      </c>
      <c r="H407">
        <v>723</v>
      </c>
      <c r="I407">
        <v>497269234</v>
      </c>
      <c r="J407" t="s">
        <v>1505</v>
      </c>
      <c r="K407" t="s">
        <v>1506</v>
      </c>
      <c r="N407" t="s">
        <v>259</v>
      </c>
      <c r="O407" t="s">
        <v>916</v>
      </c>
      <c r="P407" t="s">
        <v>1417</v>
      </c>
    </row>
    <row r="408" spans="2:16" x14ac:dyDescent="0.25">
      <c r="B408" t="s">
        <v>4449</v>
      </c>
      <c r="C408" t="s">
        <v>4450</v>
      </c>
      <c r="D408" t="s">
        <v>4451</v>
      </c>
      <c r="E408" t="s">
        <v>4452</v>
      </c>
      <c r="F408">
        <v>407</v>
      </c>
      <c r="G408" t="s">
        <v>1959</v>
      </c>
      <c r="H408">
        <v>723</v>
      </c>
      <c r="I408">
        <v>497269234</v>
      </c>
      <c r="J408" t="s">
        <v>1505</v>
      </c>
      <c r="K408" t="s">
        <v>1506</v>
      </c>
      <c r="N408" t="s">
        <v>259</v>
      </c>
      <c r="O408" t="s">
        <v>916</v>
      </c>
      <c r="P408" t="s">
        <v>1417</v>
      </c>
    </row>
    <row r="409" spans="2:16" x14ac:dyDescent="0.25">
      <c r="B409" t="s">
        <v>4453</v>
      </c>
      <c r="C409" t="s">
        <v>4454</v>
      </c>
      <c r="D409" t="s">
        <v>4455</v>
      </c>
      <c r="E409" t="s">
        <v>4456</v>
      </c>
      <c r="F409">
        <v>408</v>
      </c>
      <c r="G409" t="s">
        <v>1959</v>
      </c>
      <c r="H409">
        <v>723</v>
      </c>
      <c r="I409">
        <v>497269234</v>
      </c>
      <c r="J409" t="s">
        <v>1505</v>
      </c>
      <c r="K409" t="s">
        <v>1506</v>
      </c>
      <c r="N409" t="s">
        <v>259</v>
      </c>
      <c r="O409" t="s">
        <v>916</v>
      </c>
      <c r="P409" t="s">
        <v>1417</v>
      </c>
    </row>
    <row r="410" spans="2:16" x14ac:dyDescent="0.25">
      <c r="B410" t="s">
        <v>306</v>
      </c>
      <c r="C410" t="s">
        <v>4457</v>
      </c>
      <c r="D410" t="s">
        <v>4458</v>
      </c>
      <c r="E410" t="s">
        <v>4459</v>
      </c>
      <c r="F410">
        <v>409</v>
      </c>
      <c r="G410" t="s">
        <v>1959</v>
      </c>
      <c r="H410">
        <v>752</v>
      </c>
      <c r="I410">
        <v>509472571</v>
      </c>
      <c r="J410" t="s">
        <v>1564</v>
      </c>
      <c r="K410" t="s">
        <v>1565</v>
      </c>
      <c r="N410" t="s">
        <v>259</v>
      </c>
      <c r="O410" t="s">
        <v>436</v>
      </c>
      <c r="P410" t="s">
        <v>1417</v>
      </c>
    </row>
    <row r="411" spans="2:16" x14ac:dyDescent="0.25">
      <c r="B411" t="s">
        <v>306</v>
      </c>
      <c r="C411" t="s">
        <v>4460</v>
      </c>
      <c r="D411" t="s">
        <v>3681</v>
      </c>
      <c r="E411" t="s">
        <v>323</v>
      </c>
      <c r="F411">
        <v>410</v>
      </c>
      <c r="G411" t="s">
        <v>1959</v>
      </c>
      <c r="H411">
        <v>752</v>
      </c>
      <c r="I411">
        <v>509472571</v>
      </c>
      <c r="J411" t="s">
        <v>1564</v>
      </c>
      <c r="K411" t="s">
        <v>1565</v>
      </c>
      <c r="N411" t="s">
        <v>259</v>
      </c>
      <c r="O411" t="s">
        <v>436</v>
      </c>
      <c r="P411" t="s">
        <v>1417</v>
      </c>
    </row>
    <row r="412" spans="2:16" x14ac:dyDescent="0.25">
      <c r="B412" t="s">
        <v>773</v>
      </c>
      <c r="C412" t="s">
        <v>4461</v>
      </c>
      <c r="D412" t="s">
        <v>3884</v>
      </c>
      <c r="F412">
        <v>411</v>
      </c>
      <c r="G412" t="s">
        <v>1959</v>
      </c>
      <c r="H412">
        <v>752</v>
      </c>
      <c r="I412">
        <v>509472571</v>
      </c>
      <c r="J412" t="s">
        <v>1564</v>
      </c>
      <c r="K412" t="s">
        <v>1565</v>
      </c>
      <c r="N412" t="s">
        <v>259</v>
      </c>
      <c r="O412" t="s">
        <v>436</v>
      </c>
      <c r="P412" t="s">
        <v>1417</v>
      </c>
    </row>
    <row r="413" spans="2:16" x14ac:dyDescent="0.25">
      <c r="B413" t="s">
        <v>280</v>
      </c>
      <c r="C413" t="s">
        <v>1567</v>
      </c>
      <c r="D413" t="s">
        <v>4462</v>
      </c>
      <c r="E413" t="s">
        <v>1568</v>
      </c>
      <c r="F413">
        <v>412</v>
      </c>
      <c r="G413" t="s">
        <v>1959</v>
      </c>
      <c r="H413">
        <v>753</v>
      </c>
      <c r="I413">
        <v>510793489</v>
      </c>
      <c r="J413" t="s">
        <v>1570</v>
      </c>
      <c r="K413" t="s">
        <v>1571</v>
      </c>
      <c r="N413" t="s">
        <v>259</v>
      </c>
      <c r="O413" t="s">
        <v>1572</v>
      </c>
      <c r="P413" t="s">
        <v>1417</v>
      </c>
    </row>
    <row r="414" spans="2:16" x14ac:dyDescent="0.25">
      <c r="B414" t="s">
        <v>1569</v>
      </c>
      <c r="C414" t="s">
        <v>4463</v>
      </c>
      <c r="D414" t="s">
        <v>4464</v>
      </c>
      <c r="E414" t="s">
        <v>4465</v>
      </c>
      <c r="F414">
        <v>413</v>
      </c>
      <c r="G414" t="s">
        <v>1959</v>
      </c>
      <c r="H414">
        <v>765</v>
      </c>
      <c r="I414">
        <v>524553941</v>
      </c>
      <c r="J414" t="s">
        <v>1601</v>
      </c>
      <c r="K414" t="s">
        <v>1602</v>
      </c>
      <c r="N414" t="s">
        <v>259</v>
      </c>
      <c r="O414" t="s">
        <v>1603</v>
      </c>
      <c r="P414" t="s">
        <v>1417</v>
      </c>
    </row>
    <row r="415" spans="2:16" x14ac:dyDescent="0.25">
      <c r="B415" t="s">
        <v>1569</v>
      </c>
      <c r="C415" t="s">
        <v>4466</v>
      </c>
      <c r="D415" t="s">
        <v>4464</v>
      </c>
      <c r="E415" t="s">
        <v>4467</v>
      </c>
      <c r="F415">
        <v>414</v>
      </c>
      <c r="G415" t="s">
        <v>1959</v>
      </c>
      <c r="H415">
        <v>765</v>
      </c>
      <c r="I415">
        <v>524553941</v>
      </c>
      <c r="J415" t="s">
        <v>1601</v>
      </c>
      <c r="K415" t="s">
        <v>1602</v>
      </c>
      <c r="N415" t="s">
        <v>259</v>
      </c>
      <c r="O415" t="s">
        <v>1603</v>
      </c>
      <c r="P415" t="s">
        <v>1417</v>
      </c>
    </row>
    <row r="416" spans="2:16" x14ac:dyDescent="0.25">
      <c r="B416" t="s">
        <v>4468</v>
      </c>
      <c r="C416" t="s">
        <v>4469</v>
      </c>
      <c r="E416" t="s">
        <v>4470</v>
      </c>
      <c r="F416">
        <v>415</v>
      </c>
      <c r="G416" t="s">
        <v>1959</v>
      </c>
      <c r="H416">
        <v>765</v>
      </c>
      <c r="I416">
        <v>524553941</v>
      </c>
      <c r="J416" t="s">
        <v>1601</v>
      </c>
      <c r="K416" t="s">
        <v>1602</v>
      </c>
      <c r="N416" t="s">
        <v>259</v>
      </c>
      <c r="O416" t="s">
        <v>1603</v>
      </c>
      <c r="P416" t="s">
        <v>1417</v>
      </c>
    </row>
    <row r="417" spans="2:16" x14ac:dyDescent="0.25">
      <c r="B417" t="s">
        <v>2385</v>
      </c>
      <c r="C417" t="s">
        <v>394</v>
      </c>
      <c r="D417" t="s">
        <v>3719</v>
      </c>
      <c r="E417" t="s">
        <v>335</v>
      </c>
      <c r="F417">
        <v>416</v>
      </c>
      <c r="G417" t="s">
        <v>1959</v>
      </c>
      <c r="H417">
        <v>775</v>
      </c>
      <c r="I417">
        <v>527169521</v>
      </c>
      <c r="J417" t="s">
        <v>1624</v>
      </c>
      <c r="K417" t="s">
        <v>1625</v>
      </c>
      <c r="N417" t="s">
        <v>259</v>
      </c>
      <c r="O417" t="s">
        <v>564</v>
      </c>
      <c r="P417" t="s">
        <v>1417</v>
      </c>
    </row>
    <row r="418" spans="2:16" x14ac:dyDescent="0.25">
      <c r="B418" t="s">
        <v>4471</v>
      </c>
      <c r="C418" t="s">
        <v>4472</v>
      </c>
      <c r="D418" t="s">
        <v>4473</v>
      </c>
      <c r="E418" t="s">
        <v>4474</v>
      </c>
      <c r="F418">
        <v>417</v>
      </c>
      <c r="G418" t="s">
        <v>1959</v>
      </c>
      <c r="H418">
        <v>775</v>
      </c>
      <c r="I418">
        <v>527169521</v>
      </c>
      <c r="J418" t="s">
        <v>1624</v>
      </c>
      <c r="K418" t="s">
        <v>1625</v>
      </c>
      <c r="N418" t="s">
        <v>259</v>
      </c>
      <c r="O418" t="s">
        <v>564</v>
      </c>
      <c r="P418" t="s">
        <v>1417</v>
      </c>
    </row>
    <row r="419" spans="2:16" x14ac:dyDescent="0.25">
      <c r="B419" t="s">
        <v>276</v>
      </c>
      <c r="C419" t="s">
        <v>4475</v>
      </c>
      <c r="D419" t="s">
        <v>4476</v>
      </c>
      <c r="E419" t="s">
        <v>4477</v>
      </c>
      <c r="F419">
        <v>418</v>
      </c>
      <c r="G419" t="s">
        <v>1959</v>
      </c>
      <c r="H419">
        <v>779</v>
      </c>
      <c r="I419">
        <v>529591382</v>
      </c>
      <c r="J419" t="s">
        <v>1632</v>
      </c>
      <c r="K419" t="s">
        <v>1633</v>
      </c>
      <c r="L419" t="s">
        <v>258</v>
      </c>
      <c r="N419" t="s">
        <v>259</v>
      </c>
      <c r="O419" t="s">
        <v>298</v>
      </c>
      <c r="P419" t="s">
        <v>1417</v>
      </c>
    </row>
    <row r="420" spans="2:16" x14ac:dyDescent="0.25">
      <c r="B420" t="s">
        <v>4478</v>
      </c>
      <c r="C420" t="s">
        <v>4402</v>
      </c>
      <c r="D420" t="s">
        <v>4403</v>
      </c>
      <c r="E420" t="s">
        <v>4404</v>
      </c>
      <c r="F420">
        <v>419</v>
      </c>
      <c r="G420" t="s">
        <v>1959</v>
      </c>
      <c r="H420">
        <v>779</v>
      </c>
      <c r="I420">
        <v>529591382</v>
      </c>
      <c r="J420" t="s">
        <v>1632</v>
      </c>
      <c r="K420" t="s">
        <v>1633</v>
      </c>
      <c r="L420" t="s">
        <v>258</v>
      </c>
      <c r="N420" t="s">
        <v>259</v>
      </c>
      <c r="O420" t="s">
        <v>298</v>
      </c>
      <c r="P420" t="s">
        <v>1417</v>
      </c>
    </row>
    <row r="421" spans="2:16" x14ac:dyDescent="0.25">
      <c r="B421" t="s">
        <v>754</v>
      </c>
      <c r="C421" t="s">
        <v>4406</v>
      </c>
      <c r="D421" t="s">
        <v>4407</v>
      </c>
      <c r="E421" t="s">
        <v>4408</v>
      </c>
      <c r="F421">
        <v>420</v>
      </c>
      <c r="G421" t="s">
        <v>1959</v>
      </c>
      <c r="H421">
        <v>779</v>
      </c>
      <c r="I421">
        <v>529591382</v>
      </c>
      <c r="J421" t="s">
        <v>1632</v>
      </c>
      <c r="K421" t="s">
        <v>1633</v>
      </c>
      <c r="L421" t="s">
        <v>258</v>
      </c>
      <c r="N421" t="s">
        <v>259</v>
      </c>
      <c r="O421" t="s">
        <v>298</v>
      </c>
      <c r="P421" t="s">
        <v>1417</v>
      </c>
    </row>
    <row r="422" spans="2:16" x14ac:dyDescent="0.25">
      <c r="B422" t="s">
        <v>773</v>
      </c>
      <c r="C422" t="s">
        <v>4479</v>
      </c>
      <c r="D422" t="s">
        <v>4410</v>
      </c>
      <c r="E422" t="s">
        <v>4480</v>
      </c>
      <c r="F422">
        <v>421</v>
      </c>
      <c r="G422" t="s">
        <v>1959</v>
      </c>
      <c r="H422">
        <v>779</v>
      </c>
      <c r="I422">
        <v>529591382</v>
      </c>
      <c r="J422" t="s">
        <v>1632</v>
      </c>
      <c r="K422" t="s">
        <v>1633</v>
      </c>
      <c r="L422" t="s">
        <v>258</v>
      </c>
      <c r="N422" t="s">
        <v>259</v>
      </c>
      <c r="O422" t="s">
        <v>298</v>
      </c>
      <c r="P422" t="s">
        <v>1417</v>
      </c>
    </row>
    <row r="423" spans="2:16" x14ac:dyDescent="0.25">
      <c r="B423" t="s">
        <v>4163</v>
      </c>
      <c r="C423" t="s">
        <v>4481</v>
      </c>
      <c r="D423" t="s">
        <v>4482</v>
      </c>
      <c r="E423" t="s">
        <v>4483</v>
      </c>
      <c r="F423">
        <v>422</v>
      </c>
      <c r="G423" t="s">
        <v>1959</v>
      </c>
      <c r="H423">
        <v>779</v>
      </c>
      <c r="I423">
        <v>529591382</v>
      </c>
      <c r="J423" t="s">
        <v>1632</v>
      </c>
      <c r="K423" t="s">
        <v>1633</v>
      </c>
      <c r="L423" t="s">
        <v>258</v>
      </c>
      <c r="N423" t="s">
        <v>259</v>
      </c>
      <c r="O423" t="s">
        <v>298</v>
      </c>
      <c r="P423" t="s">
        <v>1417</v>
      </c>
    </row>
    <row r="424" spans="2:16" x14ac:dyDescent="0.25">
      <c r="B424" t="s">
        <v>284</v>
      </c>
      <c r="C424" t="s">
        <v>4484</v>
      </c>
      <c r="D424" t="s">
        <v>4485</v>
      </c>
      <c r="E424" t="s">
        <v>998</v>
      </c>
      <c r="F424">
        <v>423</v>
      </c>
      <c r="G424" t="s">
        <v>1959</v>
      </c>
      <c r="H424">
        <v>801</v>
      </c>
      <c r="I424">
        <v>557044554</v>
      </c>
      <c r="J424" t="s">
        <v>1676</v>
      </c>
      <c r="K424" t="s">
        <v>1677</v>
      </c>
      <c r="N424" t="s">
        <v>259</v>
      </c>
      <c r="O424" t="s">
        <v>1001</v>
      </c>
      <c r="P424" t="s">
        <v>1417</v>
      </c>
    </row>
    <row r="425" spans="2:16" x14ac:dyDescent="0.25">
      <c r="B425" t="s">
        <v>887</v>
      </c>
      <c r="C425" t="s">
        <v>4486</v>
      </c>
      <c r="D425" t="s">
        <v>4487</v>
      </c>
      <c r="F425">
        <v>424</v>
      </c>
      <c r="G425" t="s">
        <v>1959</v>
      </c>
      <c r="H425">
        <v>801</v>
      </c>
      <c r="I425">
        <v>557044554</v>
      </c>
      <c r="J425" t="s">
        <v>1676</v>
      </c>
      <c r="K425" t="s">
        <v>1677</v>
      </c>
      <c r="N425" t="s">
        <v>259</v>
      </c>
      <c r="O425" t="s">
        <v>1001</v>
      </c>
      <c r="P425" t="s">
        <v>1417</v>
      </c>
    </row>
    <row r="426" spans="2:16" x14ac:dyDescent="0.25">
      <c r="B426" t="s">
        <v>887</v>
      </c>
      <c r="C426" t="s">
        <v>4488</v>
      </c>
      <c r="D426" t="s">
        <v>4489</v>
      </c>
      <c r="E426" t="s">
        <v>4490</v>
      </c>
      <c r="F426">
        <v>425</v>
      </c>
      <c r="G426" t="s">
        <v>1959</v>
      </c>
      <c r="H426">
        <v>801</v>
      </c>
      <c r="I426">
        <v>557044554</v>
      </c>
      <c r="J426" t="s">
        <v>1676</v>
      </c>
      <c r="K426" t="s">
        <v>1677</v>
      </c>
      <c r="N426" t="s">
        <v>259</v>
      </c>
      <c r="O426" t="s">
        <v>1001</v>
      </c>
      <c r="P426" t="s">
        <v>1417</v>
      </c>
    </row>
    <row r="427" spans="2:16" x14ac:dyDescent="0.25">
      <c r="B427" t="s">
        <v>4491</v>
      </c>
      <c r="C427" t="s">
        <v>4492</v>
      </c>
      <c r="D427" t="s">
        <v>4493</v>
      </c>
      <c r="F427">
        <v>426</v>
      </c>
      <c r="G427" t="s">
        <v>1959</v>
      </c>
      <c r="H427">
        <v>801</v>
      </c>
      <c r="I427">
        <v>557044554</v>
      </c>
      <c r="J427" t="s">
        <v>1676</v>
      </c>
      <c r="K427" t="s">
        <v>1677</v>
      </c>
      <c r="N427" t="s">
        <v>259</v>
      </c>
      <c r="O427" t="s">
        <v>1001</v>
      </c>
      <c r="P427" t="s">
        <v>1417</v>
      </c>
    </row>
    <row r="428" spans="2:16" x14ac:dyDescent="0.25">
      <c r="B428" t="s">
        <v>4494</v>
      </c>
      <c r="C428" t="s">
        <v>4495</v>
      </c>
      <c r="F428">
        <v>427</v>
      </c>
      <c r="G428" t="s">
        <v>1959</v>
      </c>
      <c r="H428">
        <v>825</v>
      </c>
      <c r="I428">
        <v>578713903</v>
      </c>
      <c r="J428" t="s">
        <v>1783</v>
      </c>
      <c r="K428" t="s">
        <v>1784</v>
      </c>
      <c r="N428" t="s">
        <v>259</v>
      </c>
      <c r="O428" t="s">
        <v>1785</v>
      </c>
      <c r="P428" t="s">
        <v>1417</v>
      </c>
    </row>
    <row r="429" spans="2:16" x14ac:dyDescent="0.25">
      <c r="B429" t="s">
        <v>4496</v>
      </c>
      <c r="C429" t="s">
        <v>4497</v>
      </c>
      <c r="F429">
        <v>428</v>
      </c>
      <c r="G429" t="s">
        <v>1959</v>
      </c>
      <c r="H429">
        <v>825</v>
      </c>
      <c r="I429">
        <v>578713903</v>
      </c>
      <c r="J429" t="s">
        <v>1783</v>
      </c>
      <c r="K429" t="s">
        <v>1784</v>
      </c>
      <c r="N429" t="s">
        <v>259</v>
      </c>
      <c r="O429" t="s">
        <v>1785</v>
      </c>
      <c r="P429" t="s">
        <v>1417</v>
      </c>
    </row>
    <row r="430" spans="2:16" x14ac:dyDescent="0.25">
      <c r="B430" t="s">
        <v>4498</v>
      </c>
      <c r="C430" t="s">
        <v>4499</v>
      </c>
      <c r="F430">
        <v>429</v>
      </c>
      <c r="G430" t="s">
        <v>1959</v>
      </c>
      <c r="H430">
        <v>825</v>
      </c>
      <c r="I430">
        <v>578713903</v>
      </c>
      <c r="J430" t="s">
        <v>1783</v>
      </c>
      <c r="K430" t="s">
        <v>1784</v>
      </c>
      <c r="N430" t="s">
        <v>259</v>
      </c>
      <c r="O430" t="s">
        <v>1785</v>
      </c>
      <c r="P430" t="s">
        <v>1417</v>
      </c>
    </row>
    <row r="431" spans="2:16" x14ac:dyDescent="0.25">
      <c r="B431" t="s">
        <v>4500</v>
      </c>
      <c r="C431" t="s">
        <v>4501</v>
      </c>
      <c r="F431">
        <v>430</v>
      </c>
      <c r="G431" t="s">
        <v>1959</v>
      </c>
      <c r="H431">
        <v>825</v>
      </c>
      <c r="I431">
        <v>578713903</v>
      </c>
      <c r="J431" t="s">
        <v>1783</v>
      </c>
      <c r="K431" t="s">
        <v>1784</v>
      </c>
      <c r="N431" t="s">
        <v>259</v>
      </c>
      <c r="O431" t="s">
        <v>1785</v>
      </c>
      <c r="P431" t="s">
        <v>1417</v>
      </c>
    </row>
    <row r="432" spans="2:16" x14ac:dyDescent="0.25">
      <c r="B432" t="s">
        <v>4502</v>
      </c>
      <c r="C432" t="s">
        <v>4503</v>
      </c>
      <c r="F432">
        <v>431</v>
      </c>
      <c r="G432" t="s">
        <v>1959</v>
      </c>
      <c r="H432">
        <v>825</v>
      </c>
      <c r="I432">
        <v>578713903</v>
      </c>
      <c r="J432" t="s">
        <v>1783</v>
      </c>
      <c r="K432" t="s">
        <v>1784</v>
      </c>
      <c r="N432" t="s">
        <v>259</v>
      </c>
      <c r="O432" t="s">
        <v>1785</v>
      </c>
      <c r="P432" t="s">
        <v>1417</v>
      </c>
    </row>
    <row r="433" spans="2:16" x14ac:dyDescent="0.25">
      <c r="B433" t="s">
        <v>4504</v>
      </c>
      <c r="C433" t="s">
        <v>4505</v>
      </c>
      <c r="F433">
        <v>432</v>
      </c>
      <c r="G433" t="s">
        <v>1959</v>
      </c>
      <c r="H433">
        <v>825</v>
      </c>
      <c r="I433">
        <v>578713903</v>
      </c>
      <c r="J433" t="s">
        <v>1783</v>
      </c>
      <c r="K433" t="s">
        <v>1784</v>
      </c>
      <c r="N433" t="s">
        <v>259</v>
      </c>
      <c r="O433" t="s">
        <v>1785</v>
      </c>
      <c r="P433" t="s">
        <v>1417</v>
      </c>
    </row>
    <row r="434" spans="2:16" x14ac:dyDescent="0.25">
      <c r="B434" t="s">
        <v>4506</v>
      </c>
      <c r="C434" t="s">
        <v>4507</v>
      </c>
      <c r="F434">
        <v>433</v>
      </c>
      <c r="G434" t="s">
        <v>1959</v>
      </c>
      <c r="H434">
        <v>825</v>
      </c>
      <c r="I434">
        <v>578713903</v>
      </c>
      <c r="J434" t="s">
        <v>1783</v>
      </c>
      <c r="K434" t="s">
        <v>1784</v>
      </c>
      <c r="N434" t="s">
        <v>259</v>
      </c>
      <c r="O434" t="s">
        <v>1785</v>
      </c>
      <c r="P434" t="s">
        <v>1417</v>
      </c>
    </row>
    <row r="435" spans="2:16" x14ac:dyDescent="0.25">
      <c r="B435" t="s">
        <v>4508</v>
      </c>
      <c r="C435" t="s">
        <v>4509</v>
      </c>
      <c r="F435">
        <v>434</v>
      </c>
      <c r="G435" t="s">
        <v>1959</v>
      </c>
      <c r="H435">
        <v>825</v>
      </c>
      <c r="I435">
        <v>578713903</v>
      </c>
      <c r="J435" t="s">
        <v>1783</v>
      </c>
      <c r="K435" t="s">
        <v>1784</v>
      </c>
      <c r="N435" t="s">
        <v>259</v>
      </c>
      <c r="O435" t="s">
        <v>1785</v>
      </c>
      <c r="P435" t="s">
        <v>1417</v>
      </c>
    </row>
    <row r="436" spans="2:16" x14ac:dyDescent="0.25">
      <c r="B436" t="s">
        <v>4510</v>
      </c>
      <c r="C436" t="s">
        <v>4511</v>
      </c>
      <c r="F436">
        <v>435</v>
      </c>
      <c r="G436" t="s">
        <v>1959</v>
      </c>
      <c r="H436">
        <v>825</v>
      </c>
      <c r="I436">
        <v>578713903</v>
      </c>
      <c r="J436" t="s">
        <v>1783</v>
      </c>
      <c r="K436" t="s">
        <v>1784</v>
      </c>
      <c r="N436" t="s">
        <v>259</v>
      </c>
      <c r="O436" t="s">
        <v>1785</v>
      </c>
      <c r="P436" t="s">
        <v>1417</v>
      </c>
    </row>
    <row r="437" spans="2:16" x14ac:dyDescent="0.25">
      <c r="B437" t="s">
        <v>4512</v>
      </c>
      <c r="C437" t="s">
        <v>4513</v>
      </c>
      <c r="F437">
        <v>436</v>
      </c>
      <c r="G437" t="s">
        <v>1959</v>
      </c>
      <c r="H437">
        <v>825</v>
      </c>
      <c r="I437">
        <v>578713903</v>
      </c>
      <c r="J437" t="s">
        <v>1783</v>
      </c>
      <c r="K437" t="s">
        <v>1784</v>
      </c>
      <c r="N437" t="s">
        <v>259</v>
      </c>
      <c r="O437" t="s">
        <v>1785</v>
      </c>
      <c r="P437" t="s">
        <v>1417</v>
      </c>
    </row>
    <row r="438" spans="2:16" x14ac:dyDescent="0.25">
      <c r="B438" t="s">
        <v>4512</v>
      </c>
      <c r="C438" t="s">
        <v>4514</v>
      </c>
      <c r="F438">
        <v>437</v>
      </c>
      <c r="G438" t="s">
        <v>1959</v>
      </c>
      <c r="H438">
        <v>825</v>
      </c>
      <c r="I438">
        <v>578713903</v>
      </c>
      <c r="J438" t="s">
        <v>1783</v>
      </c>
      <c r="K438" t="s">
        <v>1784</v>
      </c>
      <c r="N438" t="s">
        <v>259</v>
      </c>
      <c r="O438" t="s">
        <v>1785</v>
      </c>
      <c r="P438" t="s">
        <v>1417</v>
      </c>
    </row>
    <row r="439" spans="2:16" x14ac:dyDescent="0.25">
      <c r="B439" t="s">
        <v>4515</v>
      </c>
      <c r="C439" t="s">
        <v>4516</v>
      </c>
      <c r="F439">
        <v>438</v>
      </c>
      <c r="G439" t="s">
        <v>1959</v>
      </c>
      <c r="H439">
        <v>825</v>
      </c>
      <c r="I439">
        <v>578713903</v>
      </c>
      <c r="J439" t="s">
        <v>1783</v>
      </c>
      <c r="K439" t="s">
        <v>1784</v>
      </c>
      <c r="N439" t="s">
        <v>259</v>
      </c>
      <c r="O439" t="s">
        <v>1785</v>
      </c>
      <c r="P439" t="s">
        <v>1417</v>
      </c>
    </row>
    <row r="440" spans="2:16" x14ac:dyDescent="0.25">
      <c r="B440" t="s">
        <v>4517</v>
      </c>
      <c r="C440" t="s">
        <v>4518</v>
      </c>
      <c r="F440">
        <v>439</v>
      </c>
      <c r="G440" t="s">
        <v>1959</v>
      </c>
      <c r="H440">
        <v>825</v>
      </c>
      <c r="I440">
        <v>578713903</v>
      </c>
      <c r="J440" t="s">
        <v>1783</v>
      </c>
      <c r="K440" t="s">
        <v>1784</v>
      </c>
      <c r="N440" t="s">
        <v>259</v>
      </c>
      <c r="O440" t="s">
        <v>1785</v>
      </c>
      <c r="P440" t="s">
        <v>1417</v>
      </c>
    </row>
    <row r="441" spans="2:16" x14ac:dyDescent="0.25">
      <c r="B441" t="s">
        <v>4517</v>
      </c>
      <c r="C441" t="s">
        <v>4519</v>
      </c>
      <c r="F441">
        <v>440</v>
      </c>
      <c r="G441" t="s">
        <v>1959</v>
      </c>
      <c r="H441">
        <v>825</v>
      </c>
      <c r="I441">
        <v>578713903</v>
      </c>
      <c r="J441" t="s">
        <v>1783</v>
      </c>
      <c r="K441" t="s">
        <v>1784</v>
      </c>
      <c r="N441" t="s">
        <v>259</v>
      </c>
      <c r="O441" t="s">
        <v>1785</v>
      </c>
      <c r="P441" t="s">
        <v>1417</v>
      </c>
    </row>
    <row r="442" spans="2:16" x14ac:dyDescent="0.25">
      <c r="B442" t="s">
        <v>4520</v>
      </c>
      <c r="C442" t="s">
        <v>4521</v>
      </c>
      <c r="F442">
        <v>441</v>
      </c>
      <c r="G442" t="s">
        <v>1959</v>
      </c>
      <c r="H442">
        <v>825</v>
      </c>
      <c r="I442">
        <v>578713903</v>
      </c>
      <c r="J442" t="s">
        <v>1783</v>
      </c>
      <c r="K442" t="s">
        <v>1784</v>
      </c>
      <c r="N442" t="s">
        <v>259</v>
      </c>
      <c r="O442" t="s">
        <v>1785</v>
      </c>
      <c r="P442" t="s">
        <v>1417</v>
      </c>
    </row>
    <row r="443" spans="2:16" x14ac:dyDescent="0.25">
      <c r="B443" t="s">
        <v>4522</v>
      </c>
      <c r="C443" t="s">
        <v>4523</v>
      </c>
      <c r="F443">
        <v>442</v>
      </c>
      <c r="G443" t="s">
        <v>1959</v>
      </c>
      <c r="H443">
        <v>825</v>
      </c>
      <c r="I443">
        <v>578713903</v>
      </c>
      <c r="J443" t="s">
        <v>1783</v>
      </c>
      <c r="K443" t="s">
        <v>1784</v>
      </c>
      <c r="N443" t="s">
        <v>259</v>
      </c>
      <c r="O443" t="s">
        <v>1785</v>
      </c>
      <c r="P443" t="s">
        <v>1417</v>
      </c>
    </row>
    <row r="444" spans="2:16" x14ac:dyDescent="0.25">
      <c r="B444" t="s">
        <v>4524</v>
      </c>
      <c r="C444" t="s">
        <v>4525</v>
      </c>
      <c r="F444">
        <v>443</v>
      </c>
      <c r="G444" t="s">
        <v>1959</v>
      </c>
      <c r="H444">
        <v>825</v>
      </c>
      <c r="I444">
        <v>578713903</v>
      </c>
      <c r="J444" t="s">
        <v>1783</v>
      </c>
      <c r="K444" t="s">
        <v>1784</v>
      </c>
      <c r="N444" t="s">
        <v>259</v>
      </c>
      <c r="O444" t="s">
        <v>1785</v>
      </c>
      <c r="P444" t="s">
        <v>1417</v>
      </c>
    </row>
    <row r="445" spans="2:16" x14ac:dyDescent="0.25">
      <c r="B445" t="s">
        <v>4526</v>
      </c>
      <c r="C445" t="s">
        <v>4527</v>
      </c>
      <c r="F445">
        <v>444</v>
      </c>
      <c r="G445" t="s">
        <v>1959</v>
      </c>
      <c r="H445">
        <v>825</v>
      </c>
      <c r="I445">
        <v>578713903</v>
      </c>
      <c r="J445" t="s">
        <v>1783</v>
      </c>
      <c r="K445" t="s">
        <v>1784</v>
      </c>
      <c r="N445" t="s">
        <v>259</v>
      </c>
      <c r="O445" t="s">
        <v>1785</v>
      </c>
      <c r="P445" t="s">
        <v>1417</v>
      </c>
    </row>
    <row r="446" spans="2:16" x14ac:dyDescent="0.25">
      <c r="B446" t="s">
        <v>4528</v>
      </c>
      <c r="C446" t="s">
        <v>4529</v>
      </c>
      <c r="F446">
        <v>445</v>
      </c>
      <c r="G446" t="s">
        <v>1959</v>
      </c>
      <c r="H446">
        <v>825</v>
      </c>
      <c r="I446">
        <v>578713903</v>
      </c>
      <c r="J446" t="s">
        <v>1783</v>
      </c>
      <c r="K446" t="s">
        <v>1784</v>
      </c>
      <c r="N446" t="s">
        <v>259</v>
      </c>
      <c r="O446" t="s">
        <v>1785</v>
      </c>
      <c r="P446" t="s">
        <v>1417</v>
      </c>
    </row>
    <row r="447" spans="2:16" x14ac:dyDescent="0.25">
      <c r="B447" t="s">
        <v>507</v>
      </c>
      <c r="C447" t="s">
        <v>3802</v>
      </c>
      <c r="F447">
        <v>446</v>
      </c>
      <c r="G447" t="s">
        <v>1959</v>
      </c>
      <c r="H447">
        <v>825</v>
      </c>
      <c r="I447">
        <v>578713903</v>
      </c>
      <c r="J447" t="s">
        <v>1783</v>
      </c>
      <c r="K447" t="s">
        <v>1784</v>
      </c>
      <c r="N447" t="s">
        <v>259</v>
      </c>
      <c r="O447" t="s">
        <v>1785</v>
      </c>
      <c r="P447" t="s">
        <v>1417</v>
      </c>
    </row>
    <row r="448" spans="2:16" x14ac:dyDescent="0.25">
      <c r="B448" t="s">
        <v>280</v>
      </c>
      <c r="C448" t="s">
        <v>4530</v>
      </c>
      <c r="F448">
        <v>447</v>
      </c>
      <c r="G448" t="s">
        <v>1959</v>
      </c>
      <c r="H448">
        <v>825</v>
      </c>
      <c r="I448">
        <v>578713903</v>
      </c>
      <c r="J448" t="s">
        <v>1783</v>
      </c>
      <c r="K448" t="s">
        <v>1784</v>
      </c>
      <c r="N448" t="s">
        <v>259</v>
      </c>
      <c r="O448" t="s">
        <v>1785</v>
      </c>
      <c r="P448" t="s">
        <v>1417</v>
      </c>
    </row>
    <row r="449" spans="2:16" x14ac:dyDescent="0.25">
      <c r="B449" t="s">
        <v>4531</v>
      </c>
      <c r="C449" t="s">
        <v>4532</v>
      </c>
      <c r="F449">
        <v>448</v>
      </c>
      <c r="G449" t="s">
        <v>1959</v>
      </c>
      <c r="H449">
        <v>825</v>
      </c>
      <c r="I449">
        <v>578713903</v>
      </c>
      <c r="J449" t="s">
        <v>1783</v>
      </c>
      <c r="K449" t="s">
        <v>1784</v>
      </c>
      <c r="N449" t="s">
        <v>259</v>
      </c>
      <c r="O449" t="s">
        <v>1785</v>
      </c>
      <c r="P449" t="s">
        <v>1417</v>
      </c>
    </row>
    <row r="450" spans="2:16" x14ac:dyDescent="0.25">
      <c r="B450" t="s">
        <v>507</v>
      </c>
      <c r="C450" t="s">
        <v>4533</v>
      </c>
      <c r="F450">
        <v>449</v>
      </c>
      <c r="G450" t="s">
        <v>1959</v>
      </c>
      <c r="H450">
        <v>825</v>
      </c>
      <c r="I450">
        <v>578713903</v>
      </c>
      <c r="J450" t="s">
        <v>1783</v>
      </c>
      <c r="K450" t="s">
        <v>1784</v>
      </c>
      <c r="N450" t="s">
        <v>259</v>
      </c>
      <c r="O450" t="s">
        <v>1785</v>
      </c>
      <c r="P450" t="s">
        <v>1417</v>
      </c>
    </row>
    <row r="451" spans="2:16" x14ac:dyDescent="0.25">
      <c r="B451" t="s">
        <v>507</v>
      </c>
      <c r="C451" t="s">
        <v>4534</v>
      </c>
      <c r="F451">
        <v>450</v>
      </c>
      <c r="G451" t="s">
        <v>1959</v>
      </c>
      <c r="H451">
        <v>825</v>
      </c>
      <c r="I451">
        <v>578713903</v>
      </c>
      <c r="J451" t="s">
        <v>1783</v>
      </c>
      <c r="K451" t="s">
        <v>1784</v>
      </c>
      <c r="N451" t="s">
        <v>259</v>
      </c>
      <c r="O451" t="s">
        <v>1785</v>
      </c>
      <c r="P451" t="s">
        <v>1417</v>
      </c>
    </row>
    <row r="452" spans="2:16" x14ac:dyDescent="0.25">
      <c r="B452" t="s">
        <v>965</v>
      </c>
      <c r="C452" t="s">
        <v>4535</v>
      </c>
      <c r="F452">
        <v>451</v>
      </c>
      <c r="G452" t="s">
        <v>1959</v>
      </c>
      <c r="H452">
        <v>825</v>
      </c>
      <c r="I452">
        <v>578713903</v>
      </c>
      <c r="J452" t="s">
        <v>1783</v>
      </c>
      <c r="K452" t="s">
        <v>1784</v>
      </c>
      <c r="N452" t="s">
        <v>259</v>
      </c>
      <c r="O452" t="s">
        <v>1785</v>
      </c>
      <c r="P452" t="s">
        <v>1417</v>
      </c>
    </row>
    <row r="453" spans="2:16" x14ac:dyDescent="0.25">
      <c r="B453" t="s">
        <v>448</v>
      </c>
      <c r="C453" t="s">
        <v>4536</v>
      </c>
      <c r="F453">
        <v>452</v>
      </c>
      <c r="G453" t="s">
        <v>1959</v>
      </c>
      <c r="H453">
        <v>825</v>
      </c>
      <c r="I453">
        <v>578713903</v>
      </c>
      <c r="J453" t="s">
        <v>1783</v>
      </c>
      <c r="K453" t="s">
        <v>1784</v>
      </c>
      <c r="N453" t="s">
        <v>259</v>
      </c>
      <c r="O453" t="s">
        <v>1785</v>
      </c>
      <c r="P453" t="s">
        <v>1417</v>
      </c>
    </row>
    <row r="454" spans="2:16" x14ac:dyDescent="0.25">
      <c r="B454" t="s">
        <v>507</v>
      </c>
      <c r="C454" t="s">
        <v>343</v>
      </c>
      <c r="F454">
        <v>453</v>
      </c>
      <c r="G454" t="s">
        <v>1959</v>
      </c>
      <c r="H454">
        <v>825</v>
      </c>
      <c r="I454">
        <v>578713903</v>
      </c>
      <c r="J454" t="s">
        <v>1783</v>
      </c>
      <c r="K454" t="s">
        <v>1784</v>
      </c>
      <c r="N454" t="s">
        <v>259</v>
      </c>
      <c r="O454" t="s">
        <v>1785</v>
      </c>
      <c r="P454" t="s">
        <v>1417</v>
      </c>
    </row>
    <row r="455" spans="2:16" x14ac:dyDescent="0.25">
      <c r="B455" t="s">
        <v>507</v>
      </c>
      <c r="C455" t="s">
        <v>4537</v>
      </c>
      <c r="F455">
        <v>454</v>
      </c>
      <c r="G455" t="s">
        <v>1959</v>
      </c>
      <c r="H455">
        <v>825</v>
      </c>
      <c r="I455">
        <v>578713903</v>
      </c>
      <c r="J455" t="s">
        <v>1783</v>
      </c>
      <c r="K455" t="s">
        <v>1784</v>
      </c>
      <c r="N455" t="s">
        <v>259</v>
      </c>
      <c r="O455" t="s">
        <v>1785</v>
      </c>
      <c r="P455" t="s">
        <v>1417</v>
      </c>
    </row>
    <row r="456" spans="2:16" x14ac:dyDescent="0.25">
      <c r="B456" t="s">
        <v>280</v>
      </c>
      <c r="C456" t="s">
        <v>4538</v>
      </c>
      <c r="F456">
        <v>455</v>
      </c>
      <c r="G456" t="s">
        <v>1959</v>
      </c>
      <c r="H456">
        <v>825</v>
      </c>
      <c r="I456">
        <v>578713903</v>
      </c>
      <c r="J456" t="s">
        <v>1783</v>
      </c>
      <c r="K456" t="s">
        <v>1784</v>
      </c>
      <c r="N456" t="s">
        <v>259</v>
      </c>
      <c r="O456" t="s">
        <v>1785</v>
      </c>
      <c r="P456" t="s">
        <v>1417</v>
      </c>
    </row>
    <row r="457" spans="2:16" x14ac:dyDescent="0.25">
      <c r="B457" t="s">
        <v>280</v>
      </c>
      <c r="C457" t="s">
        <v>4539</v>
      </c>
      <c r="F457">
        <v>456</v>
      </c>
      <c r="G457" t="s">
        <v>1959</v>
      </c>
      <c r="H457">
        <v>825</v>
      </c>
      <c r="I457">
        <v>578713903</v>
      </c>
      <c r="J457" t="s">
        <v>1783</v>
      </c>
      <c r="K457" t="s">
        <v>1784</v>
      </c>
      <c r="N457" t="s">
        <v>259</v>
      </c>
      <c r="O457" t="s">
        <v>1785</v>
      </c>
      <c r="P457" t="s">
        <v>1417</v>
      </c>
    </row>
    <row r="458" spans="2:16" x14ac:dyDescent="0.25">
      <c r="B458" t="s">
        <v>4540</v>
      </c>
      <c r="C458" t="s">
        <v>4541</v>
      </c>
      <c r="F458">
        <v>457</v>
      </c>
      <c r="G458" t="s">
        <v>1959</v>
      </c>
      <c r="H458">
        <v>825</v>
      </c>
      <c r="I458">
        <v>578713903</v>
      </c>
      <c r="J458" t="s">
        <v>1783</v>
      </c>
      <c r="K458" t="s">
        <v>1784</v>
      </c>
      <c r="N458" t="s">
        <v>259</v>
      </c>
      <c r="O458" t="s">
        <v>1785</v>
      </c>
      <c r="P458" t="s">
        <v>1417</v>
      </c>
    </row>
    <row r="459" spans="2:16" x14ac:dyDescent="0.25">
      <c r="B459" t="s">
        <v>2033</v>
      </c>
      <c r="C459" t="s">
        <v>1404</v>
      </c>
      <c r="D459" t="s">
        <v>4397</v>
      </c>
      <c r="E459" t="s">
        <v>1405</v>
      </c>
      <c r="F459">
        <v>458</v>
      </c>
      <c r="G459" t="s">
        <v>1959</v>
      </c>
      <c r="H459">
        <v>829</v>
      </c>
      <c r="I459">
        <v>584038811</v>
      </c>
      <c r="J459" t="s">
        <v>1827</v>
      </c>
      <c r="K459" t="s">
        <v>1828</v>
      </c>
      <c r="N459" t="s">
        <v>259</v>
      </c>
      <c r="O459" t="s">
        <v>1408</v>
      </c>
      <c r="P459" t="s">
        <v>1417</v>
      </c>
    </row>
    <row r="460" spans="2:16" x14ac:dyDescent="0.25">
      <c r="B460" t="s">
        <v>288</v>
      </c>
      <c r="C460" t="s">
        <v>4542</v>
      </c>
      <c r="D460" t="s">
        <v>4543</v>
      </c>
      <c r="E460" t="s">
        <v>4544</v>
      </c>
      <c r="F460">
        <v>459</v>
      </c>
      <c r="G460" t="s">
        <v>1959</v>
      </c>
      <c r="H460">
        <v>829</v>
      </c>
      <c r="I460">
        <v>584038811</v>
      </c>
      <c r="J460" t="s">
        <v>1827</v>
      </c>
      <c r="K460" t="s">
        <v>1828</v>
      </c>
      <c r="N460" t="s">
        <v>259</v>
      </c>
      <c r="O460" t="s">
        <v>1408</v>
      </c>
      <c r="P460" t="s">
        <v>1417</v>
      </c>
    </row>
    <row r="461" spans="2:16" x14ac:dyDescent="0.25">
      <c r="B461" t="s">
        <v>4545</v>
      </c>
      <c r="C461" t="s">
        <v>1404</v>
      </c>
      <c r="D461" t="s">
        <v>4397</v>
      </c>
      <c r="E461" t="s">
        <v>1405</v>
      </c>
      <c r="F461">
        <v>460</v>
      </c>
      <c r="G461" t="s">
        <v>1959</v>
      </c>
      <c r="H461">
        <v>830</v>
      </c>
      <c r="I461">
        <v>584038837</v>
      </c>
      <c r="J461" t="s">
        <v>1838</v>
      </c>
      <c r="K461" t="s">
        <v>1839</v>
      </c>
      <c r="N461" t="s">
        <v>259</v>
      </c>
      <c r="O461" t="s">
        <v>1408</v>
      </c>
      <c r="P461" t="s">
        <v>1417</v>
      </c>
    </row>
    <row r="462" spans="2:16" x14ac:dyDescent="0.25">
      <c r="B462" t="s">
        <v>4546</v>
      </c>
      <c r="C462" t="s">
        <v>4547</v>
      </c>
      <c r="D462" t="s">
        <v>4548</v>
      </c>
      <c r="E462" t="s">
        <v>4549</v>
      </c>
      <c r="F462">
        <v>461</v>
      </c>
      <c r="G462" t="s">
        <v>1959</v>
      </c>
      <c r="H462">
        <v>835</v>
      </c>
      <c r="I462">
        <v>590129162</v>
      </c>
      <c r="J462" t="s">
        <v>1885</v>
      </c>
      <c r="K462" t="s">
        <v>1886</v>
      </c>
      <c r="N462" t="s">
        <v>259</v>
      </c>
      <c r="O462" t="s">
        <v>1408</v>
      </c>
      <c r="P462" t="s">
        <v>1417</v>
      </c>
    </row>
    <row r="463" spans="2:16" x14ac:dyDescent="0.25">
      <c r="B463" t="s">
        <v>2414</v>
      </c>
      <c r="C463" t="s">
        <v>4550</v>
      </c>
      <c r="D463" t="s">
        <v>4551</v>
      </c>
      <c r="F463">
        <v>462</v>
      </c>
      <c r="G463" t="s">
        <v>1959</v>
      </c>
      <c r="H463">
        <v>835</v>
      </c>
      <c r="I463">
        <v>590129162</v>
      </c>
      <c r="J463" t="s">
        <v>1885</v>
      </c>
      <c r="K463" t="s">
        <v>1886</v>
      </c>
      <c r="N463" t="s">
        <v>259</v>
      </c>
      <c r="O463" t="s">
        <v>1408</v>
      </c>
      <c r="P463" t="s">
        <v>1417</v>
      </c>
    </row>
    <row r="464" spans="2:16" x14ac:dyDescent="0.25">
      <c r="B464" t="s">
        <v>1569</v>
      </c>
      <c r="C464" t="s">
        <v>4552</v>
      </c>
      <c r="E464" t="s">
        <v>4553</v>
      </c>
      <c r="F464">
        <v>463</v>
      </c>
      <c r="G464" t="s">
        <v>1959</v>
      </c>
      <c r="H464">
        <v>840</v>
      </c>
      <c r="I464">
        <v>594813379</v>
      </c>
      <c r="J464" t="s">
        <v>1943</v>
      </c>
      <c r="K464" t="s">
        <v>1944</v>
      </c>
      <c r="N464" t="s">
        <v>259</v>
      </c>
      <c r="O464" t="s">
        <v>1603</v>
      </c>
      <c r="P464" t="s">
        <v>1417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20"/>
  <sheetViews>
    <sheetView workbookViewId="0"/>
  </sheetViews>
  <sheetFormatPr baseColWidth="10" defaultColWidth="9.140625" defaultRowHeight="15" x14ac:dyDescent="0.25"/>
  <sheetData>
    <row r="1" spans="1:13" x14ac:dyDescent="0.25">
      <c r="A1" t="s">
        <v>4554</v>
      </c>
      <c r="B1" t="s">
        <v>250</v>
      </c>
      <c r="C1" t="s">
        <v>1947</v>
      </c>
      <c r="D1" t="s">
        <v>1948</v>
      </c>
      <c r="E1" t="s">
        <v>1949</v>
      </c>
      <c r="F1" t="s">
        <v>1950</v>
      </c>
      <c r="G1" t="s">
        <v>1951</v>
      </c>
      <c r="H1" t="s">
        <v>1952</v>
      </c>
      <c r="I1" t="s">
        <v>1953</v>
      </c>
      <c r="J1" t="s">
        <v>1954</v>
      </c>
      <c r="K1" t="s">
        <v>1955</v>
      </c>
      <c r="L1" t="s">
        <v>1956</v>
      </c>
      <c r="M1" t="s">
        <v>1957</v>
      </c>
    </row>
    <row r="2" spans="1:13" x14ac:dyDescent="0.25">
      <c r="A2" t="s">
        <v>4555</v>
      </c>
      <c r="B2">
        <v>1</v>
      </c>
      <c r="C2" t="s">
        <v>1959</v>
      </c>
      <c r="D2">
        <v>267</v>
      </c>
      <c r="E2">
        <v>362769314</v>
      </c>
      <c r="F2" t="s">
        <v>434</v>
      </c>
      <c r="G2" t="s">
        <v>435</v>
      </c>
      <c r="H2" t="s">
        <v>258</v>
      </c>
      <c r="J2" t="s">
        <v>259</v>
      </c>
      <c r="K2" t="s">
        <v>436</v>
      </c>
      <c r="L2" t="s">
        <v>422</v>
      </c>
    </row>
    <row r="3" spans="1:13" x14ac:dyDescent="0.25">
      <c r="A3" t="s">
        <v>4556</v>
      </c>
      <c r="B3">
        <v>2</v>
      </c>
      <c r="C3" t="s">
        <v>1959</v>
      </c>
      <c r="D3">
        <v>267</v>
      </c>
      <c r="E3">
        <v>362769314</v>
      </c>
      <c r="F3" t="s">
        <v>434</v>
      </c>
      <c r="G3" t="s">
        <v>435</v>
      </c>
      <c r="H3" t="s">
        <v>258</v>
      </c>
      <c r="J3" t="s">
        <v>259</v>
      </c>
      <c r="K3" t="s">
        <v>436</v>
      </c>
      <c r="L3" t="s">
        <v>422</v>
      </c>
    </row>
    <row r="4" spans="1:13" x14ac:dyDescent="0.25">
      <c r="A4" t="s">
        <v>4557</v>
      </c>
      <c r="B4">
        <v>3</v>
      </c>
      <c r="C4" t="s">
        <v>1959</v>
      </c>
      <c r="D4">
        <v>268</v>
      </c>
      <c r="E4">
        <v>362776606</v>
      </c>
      <c r="F4" t="s">
        <v>437</v>
      </c>
      <c r="G4" t="s">
        <v>438</v>
      </c>
      <c r="H4" t="s">
        <v>264</v>
      </c>
      <c r="J4" t="s">
        <v>259</v>
      </c>
      <c r="K4" t="s">
        <v>436</v>
      </c>
      <c r="L4" t="s">
        <v>422</v>
      </c>
    </row>
    <row r="5" spans="1:13" x14ac:dyDescent="0.25">
      <c r="A5" t="s">
        <v>4558</v>
      </c>
      <c r="B5">
        <v>4</v>
      </c>
      <c r="C5" t="s">
        <v>1959</v>
      </c>
      <c r="D5">
        <v>268</v>
      </c>
      <c r="E5">
        <v>362776606</v>
      </c>
      <c r="F5" t="s">
        <v>437</v>
      </c>
      <c r="G5" t="s">
        <v>438</v>
      </c>
      <c r="H5" t="s">
        <v>264</v>
      </c>
      <c r="J5" t="s">
        <v>259</v>
      </c>
      <c r="K5" t="s">
        <v>436</v>
      </c>
      <c r="L5" t="s">
        <v>422</v>
      </c>
    </row>
    <row r="6" spans="1:13" x14ac:dyDescent="0.25">
      <c r="A6" t="s">
        <v>4559</v>
      </c>
      <c r="B6">
        <v>5</v>
      </c>
      <c r="C6" t="s">
        <v>1959</v>
      </c>
      <c r="D6">
        <v>268</v>
      </c>
      <c r="E6">
        <v>362776606</v>
      </c>
      <c r="F6" t="s">
        <v>437</v>
      </c>
      <c r="G6" t="s">
        <v>438</v>
      </c>
      <c r="H6" t="s">
        <v>264</v>
      </c>
      <c r="J6" t="s">
        <v>259</v>
      </c>
      <c r="K6" t="s">
        <v>436</v>
      </c>
      <c r="L6" t="s">
        <v>422</v>
      </c>
    </row>
    <row r="7" spans="1:13" x14ac:dyDescent="0.25">
      <c r="A7" t="s">
        <v>4560</v>
      </c>
      <c r="B7">
        <v>6</v>
      </c>
      <c r="C7" t="s">
        <v>1959</v>
      </c>
      <c r="D7">
        <v>268</v>
      </c>
      <c r="E7">
        <v>362776606</v>
      </c>
      <c r="F7" t="s">
        <v>437</v>
      </c>
      <c r="G7" t="s">
        <v>438</v>
      </c>
      <c r="H7" t="s">
        <v>264</v>
      </c>
      <c r="J7" t="s">
        <v>259</v>
      </c>
      <c r="K7" t="s">
        <v>436</v>
      </c>
      <c r="L7" t="s">
        <v>422</v>
      </c>
    </row>
    <row r="8" spans="1:13" x14ac:dyDescent="0.25">
      <c r="A8" t="s">
        <v>4561</v>
      </c>
      <c r="B8">
        <v>7</v>
      </c>
      <c r="C8" t="s">
        <v>1959</v>
      </c>
      <c r="D8">
        <v>268</v>
      </c>
      <c r="E8">
        <v>362776606</v>
      </c>
      <c r="F8" t="s">
        <v>437</v>
      </c>
      <c r="G8" t="s">
        <v>438</v>
      </c>
      <c r="H8" t="s">
        <v>264</v>
      </c>
      <c r="J8" t="s">
        <v>259</v>
      </c>
      <c r="K8" t="s">
        <v>436</v>
      </c>
      <c r="L8" t="s">
        <v>422</v>
      </c>
    </row>
    <row r="9" spans="1:13" x14ac:dyDescent="0.25">
      <c r="A9" t="s">
        <v>4562</v>
      </c>
      <c r="B9">
        <v>8</v>
      </c>
      <c r="C9" t="s">
        <v>1959</v>
      </c>
      <c r="D9">
        <v>268</v>
      </c>
      <c r="E9">
        <v>362776606</v>
      </c>
      <c r="F9" t="s">
        <v>437</v>
      </c>
      <c r="G9" t="s">
        <v>438</v>
      </c>
      <c r="H9" t="s">
        <v>264</v>
      </c>
      <c r="J9" t="s">
        <v>259</v>
      </c>
      <c r="K9" t="s">
        <v>436</v>
      </c>
      <c r="L9" t="s">
        <v>422</v>
      </c>
    </row>
    <row r="10" spans="1:13" x14ac:dyDescent="0.25">
      <c r="A10" t="s">
        <v>4563</v>
      </c>
      <c r="B10">
        <v>9</v>
      </c>
      <c r="C10" t="s">
        <v>1959</v>
      </c>
      <c r="D10">
        <v>268</v>
      </c>
      <c r="E10">
        <v>362776606</v>
      </c>
      <c r="F10" t="s">
        <v>437</v>
      </c>
      <c r="G10" t="s">
        <v>438</v>
      </c>
      <c r="H10" t="s">
        <v>264</v>
      </c>
      <c r="J10" t="s">
        <v>259</v>
      </c>
      <c r="K10" t="s">
        <v>436</v>
      </c>
      <c r="L10" t="s">
        <v>422</v>
      </c>
    </row>
    <row r="11" spans="1:13" x14ac:dyDescent="0.25">
      <c r="A11" t="s">
        <v>4564</v>
      </c>
      <c r="B11">
        <v>10</v>
      </c>
      <c r="C11" t="s">
        <v>1959</v>
      </c>
      <c r="D11">
        <v>268</v>
      </c>
      <c r="E11">
        <v>362776606</v>
      </c>
      <c r="F11" t="s">
        <v>437</v>
      </c>
      <c r="G11" t="s">
        <v>438</v>
      </c>
      <c r="H11" t="s">
        <v>264</v>
      </c>
      <c r="J11" t="s">
        <v>259</v>
      </c>
      <c r="K11" t="s">
        <v>436</v>
      </c>
      <c r="L11" t="s">
        <v>422</v>
      </c>
    </row>
    <row r="12" spans="1:13" x14ac:dyDescent="0.25">
      <c r="A12" t="s">
        <v>4565</v>
      </c>
      <c r="B12">
        <v>11</v>
      </c>
      <c r="C12" t="s">
        <v>1959</v>
      </c>
      <c r="D12">
        <v>268</v>
      </c>
      <c r="E12">
        <v>362776606</v>
      </c>
      <c r="F12" t="s">
        <v>437</v>
      </c>
      <c r="G12" t="s">
        <v>438</v>
      </c>
      <c r="H12" t="s">
        <v>264</v>
      </c>
      <c r="J12" t="s">
        <v>259</v>
      </c>
      <c r="K12" t="s">
        <v>436</v>
      </c>
      <c r="L12" t="s">
        <v>422</v>
      </c>
    </row>
    <row r="13" spans="1:13" x14ac:dyDescent="0.25">
      <c r="A13" t="s">
        <v>4566</v>
      </c>
      <c r="B13">
        <v>12</v>
      </c>
      <c r="C13" t="s">
        <v>1959</v>
      </c>
      <c r="D13">
        <v>268</v>
      </c>
      <c r="E13">
        <v>362776606</v>
      </c>
      <c r="F13" t="s">
        <v>437</v>
      </c>
      <c r="G13" t="s">
        <v>438</v>
      </c>
      <c r="H13" t="s">
        <v>264</v>
      </c>
      <c r="J13" t="s">
        <v>259</v>
      </c>
      <c r="K13" t="s">
        <v>436</v>
      </c>
      <c r="L13" t="s">
        <v>422</v>
      </c>
    </row>
    <row r="14" spans="1:13" x14ac:dyDescent="0.25">
      <c r="A14" t="s">
        <v>4567</v>
      </c>
      <c r="B14">
        <v>13</v>
      </c>
      <c r="C14" t="s">
        <v>1959</v>
      </c>
      <c r="D14">
        <v>268</v>
      </c>
      <c r="E14">
        <v>362776606</v>
      </c>
      <c r="F14" t="s">
        <v>437</v>
      </c>
      <c r="G14" t="s">
        <v>438</v>
      </c>
      <c r="H14" t="s">
        <v>264</v>
      </c>
      <c r="J14" t="s">
        <v>259</v>
      </c>
      <c r="K14" t="s">
        <v>436</v>
      </c>
      <c r="L14" t="s">
        <v>422</v>
      </c>
    </row>
    <row r="15" spans="1:13" x14ac:dyDescent="0.25">
      <c r="A15" t="s">
        <v>4568</v>
      </c>
      <c r="B15">
        <v>14</v>
      </c>
      <c r="C15" t="s">
        <v>1959</v>
      </c>
      <c r="D15">
        <v>269</v>
      </c>
      <c r="E15">
        <v>362782541</v>
      </c>
      <c r="F15" t="s">
        <v>439</v>
      </c>
      <c r="G15" t="s">
        <v>440</v>
      </c>
      <c r="H15" t="s">
        <v>258</v>
      </c>
      <c r="J15" t="s">
        <v>259</v>
      </c>
      <c r="K15" t="s">
        <v>436</v>
      </c>
      <c r="L15" t="s">
        <v>422</v>
      </c>
    </row>
    <row r="16" spans="1:13" x14ac:dyDescent="0.25">
      <c r="A16" t="s">
        <v>4569</v>
      </c>
      <c r="B16">
        <v>15</v>
      </c>
      <c r="C16" t="s">
        <v>1959</v>
      </c>
      <c r="D16">
        <v>269</v>
      </c>
      <c r="E16">
        <v>362782541</v>
      </c>
      <c r="F16" t="s">
        <v>439</v>
      </c>
      <c r="G16" t="s">
        <v>440</v>
      </c>
      <c r="H16" t="s">
        <v>258</v>
      </c>
      <c r="J16" t="s">
        <v>259</v>
      </c>
      <c r="K16" t="s">
        <v>436</v>
      </c>
      <c r="L16" t="s">
        <v>422</v>
      </c>
    </row>
    <row r="17" spans="1:12" x14ac:dyDescent="0.25">
      <c r="A17" t="s">
        <v>4570</v>
      </c>
      <c r="B17">
        <v>16</v>
      </c>
      <c r="C17" t="s">
        <v>1959</v>
      </c>
      <c r="D17">
        <v>269</v>
      </c>
      <c r="E17">
        <v>362782541</v>
      </c>
      <c r="F17" t="s">
        <v>439</v>
      </c>
      <c r="G17" t="s">
        <v>440</v>
      </c>
      <c r="H17" t="s">
        <v>258</v>
      </c>
      <c r="J17" t="s">
        <v>259</v>
      </c>
      <c r="K17" t="s">
        <v>436</v>
      </c>
      <c r="L17" t="s">
        <v>422</v>
      </c>
    </row>
    <row r="18" spans="1:12" x14ac:dyDescent="0.25">
      <c r="A18" t="s">
        <v>4571</v>
      </c>
      <c r="B18">
        <v>17</v>
      </c>
      <c r="C18" t="s">
        <v>1959</v>
      </c>
      <c r="D18">
        <v>269</v>
      </c>
      <c r="E18">
        <v>362782541</v>
      </c>
      <c r="F18" t="s">
        <v>439</v>
      </c>
      <c r="G18" t="s">
        <v>440</v>
      </c>
      <c r="H18" t="s">
        <v>258</v>
      </c>
      <c r="J18" t="s">
        <v>259</v>
      </c>
      <c r="K18" t="s">
        <v>436</v>
      </c>
      <c r="L18" t="s">
        <v>422</v>
      </c>
    </row>
    <row r="19" spans="1:12" x14ac:dyDescent="0.25">
      <c r="A19" t="s">
        <v>4572</v>
      </c>
      <c r="B19">
        <v>18</v>
      </c>
      <c r="C19" t="s">
        <v>1959</v>
      </c>
      <c r="D19">
        <v>269</v>
      </c>
      <c r="E19">
        <v>362782541</v>
      </c>
      <c r="F19" t="s">
        <v>439</v>
      </c>
      <c r="G19" t="s">
        <v>440</v>
      </c>
      <c r="H19" t="s">
        <v>258</v>
      </c>
      <c r="J19" t="s">
        <v>259</v>
      </c>
      <c r="K19" t="s">
        <v>436</v>
      </c>
      <c r="L19" t="s">
        <v>422</v>
      </c>
    </row>
    <row r="20" spans="1:12" x14ac:dyDescent="0.25">
      <c r="A20" t="s">
        <v>4573</v>
      </c>
      <c r="B20">
        <v>19</v>
      </c>
      <c r="C20" t="s">
        <v>1959</v>
      </c>
      <c r="D20">
        <v>269</v>
      </c>
      <c r="E20">
        <v>362782541</v>
      </c>
      <c r="F20" t="s">
        <v>439</v>
      </c>
      <c r="G20" t="s">
        <v>440</v>
      </c>
      <c r="H20" t="s">
        <v>258</v>
      </c>
      <c r="J20" t="s">
        <v>259</v>
      </c>
      <c r="K20" t="s">
        <v>436</v>
      </c>
      <c r="L20" t="s">
        <v>422</v>
      </c>
    </row>
    <row r="21" spans="1:12" x14ac:dyDescent="0.25">
      <c r="A21" t="s">
        <v>4574</v>
      </c>
      <c r="B21">
        <v>20</v>
      </c>
      <c r="C21" t="s">
        <v>1959</v>
      </c>
      <c r="D21">
        <v>269</v>
      </c>
      <c r="E21">
        <v>362782541</v>
      </c>
      <c r="F21" t="s">
        <v>439</v>
      </c>
      <c r="G21" t="s">
        <v>440</v>
      </c>
      <c r="H21" t="s">
        <v>258</v>
      </c>
      <c r="J21" t="s">
        <v>259</v>
      </c>
      <c r="K21" t="s">
        <v>436</v>
      </c>
      <c r="L21" t="s">
        <v>422</v>
      </c>
    </row>
    <row r="22" spans="1:12" x14ac:dyDescent="0.25">
      <c r="A22" t="s">
        <v>4575</v>
      </c>
      <c r="B22">
        <v>21</v>
      </c>
      <c r="C22" t="s">
        <v>1959</v>
      </c>
      <c r="D22">
        <v>269</v>
      </c>
      <c r="E22">
        <v>362782541</v>
      </c>
      <c r="F22" t="s">
        <v>439</v>
      </c>
      <c r="G22" t="s">
        <v>440</v>
      </c>
      <c r="H22" t="s">
        <v>258</v>
      </c>
      <c r="J22" t="s">
        <v>259</v>
      </c>
      <c r="K22" t="s">
        <v>436</v>
      </c>
      <c r="L22" t="s">
        <v>422</v>
      </c>
    </row>
    <row r="23" spans="1:12" x14ac:dyDescent="0.25">
      <c r="A23" t="s">
        <v>4576</v>
      </c>
      <c r="B23">
        <v>22</v>
      </c>
      <c r="C23" t="s">
        <v>1959</v>
      </c>
      <c r="D23">
        <v>269</v>
      </c>
      <c r="E23">
        <v>362782541</v>
      </c>
      <c r="F23" t="s">
        <v>439</v>
      </c>
      <c r="G23" t="s">
        <v>440</v>
      </c>
      <c r="H23" t="s">
        <v>258</v>
      </c>
      <c r="J23" t="s">
        <v>259</v>
      </c>
      <c r="K23" t="s">
        <v>436</v>
      </c>
      <c r="L23" t="s">
        <v>422</v>
      </c>
    </row>
    <row r="24" spans="1:12" x14ac:dyDescent="0.25">
      <c r="A24" t="s">
        <v>4577</v>
      </c>
      <c r="B24">
        <v>23</v>
      </c>
      <c r="C24" t="s">
        <v>1959</v>
      </c>
      <c r="D24">
        <v>269</v>
      </c>
      <c r="E24">
        <v>362782541</v>
      </c>
      <c r="F24" t="s">
        <v>439</v>
      </c>
      <c r="G24" t="s">
        <v>440</v>
      </c>
      <c r="H24" t="s">
        <v>258</v>
      </c>
      <c r="J24" t="s">
        <v>259</v>
      </c>
      <c r="K24" t="s">
        <v>436</v>
      </c>
      <c r="L24" t="s">
        <v>422</v>
      </c>
    </row>
    <row r="25" spans="1:12" x14ac:dyDescent="0.25">
      <c r="A25" t="s">
        <v>4578</v>
      </c>
      <c r="B25">
        <v>24</v>
      </c>
      <c r="C25" t="s">
        <v>1959</v>
      </c>
      <c r="D25">
        <v>278</v>
      </c>
      <c r="E25">
        <v>363759362</v>
      </c>
      <c r="F25" t="s">
        <v>466</v>
      </c>
      <c r="G25" t="s">
        <v>467</v>
      </c>
      <c r="H25" t="s">
        <v>258</v>
      </c>
      <c r="J25" t="s">
        <v>259</v>
      </c>
      <c r="K25" t="s">
        <v>362</v>
      </c>
      <c r="L25" t="s">
        <v>422</v>
      </c>
    </row>
    <row r="26" spans="1:12" x14ac:dyDescent="0.25">
      <c r="A26" t="s">
        <v>4579</v>
      </c>
      <c r="B26">
        <v>25</v>
      </c>
      <c r="C26" t="s">
        <v>1959</v>
      </c>
      <c r="D26">
        <v>278</v>
      </c>
      <c r="E26">
        <v>363759362</v>
      </c>
      <c r="F26" t="s">
        <v>466</v>
      </c>
      <c r="G26" t="s">
        <v>467</v>
      </c>
      <c r="H26" t="s">
        <v>258</v>
      </c>
      <c r="J26" t="s">
        <v>259</v>
      </c>
      <c r="K26" t="s">
        <v>362</v>
      </c>
      <c r="L26" t="s">
        <v>422</v>
      </c>
    </row>
    <row r="27" spans="1:12" x14ac:dyDescent="0.25">
      <c r="A27" t="s">
        <v>4580</v>
      </c>
      <c r="B27">
        <v>26</v>
      </c>
      <c r="C27" t="s">
        <v>1959</v>
      </c>
      <c r="D27">
        <v>280</v>
      </c>
      <c r="E27">
        <v>363766111</v>
      </c>
      <c r="F27" t="s">
        <v>470</v>
      </c>
      <c r="G27" t="s">
        <v>471</v>
      </c>
      <c r="H27" t="s">
        <v>258</v>
      </c>
      <c r="J27" t="s">
        <v>259</v>
      </c>
      <c r="K27" t="s">
        <v>362</v>
      </c>
      <c r="L27" t="s">
        <v>422</v>
      </c>
    </row>
    <row r="28" spans="1:12" x14ac:dyDescent="0.25">
      <c r="A28" t="s">
        <v>4581</v>
      </c>
      <c r="B28">
        <v>27</v>
      </c>
      <c r="C28" t="s">
        <v>1959</v>
      </c>
      <c r="D28">
        <v>280</v>
      </c>
      <c r="E28">
        <v>363766111</v>
      </c>
      <c r="F28" t="s">
        <v>470</v>
      </c>
      <c r="G28" t="s">
        <v>471</v>
      </c>
      <c r="H28" t="s">
        <v>258</v>
      </c>
      <c r="J28" t="s">
        <v>259</v>
      </c>
      <c r="K28" t="s">
        <v>362</v>
      </c>
      <c r="L28" t="s">
        <v>422</v>
      </c>
    </row>
    <row r="29" spans="1:12" x14ac:dyDescent="0.25">
      <c r="A29" t="s">
        <v>4582</v>
      </c>
      <c r="B29">
        <v>28</v>
      </c>
      <c r="C29" t="s">
        <v>1959</v>
      </c>
      <c r="D29">
        <v>286</v>
      </c>
      <c r="E29">
        <v>365540152</v>
      </c>
      <c r="F29" t="s">
        <v>485</v>
      </c>
      <c r="G29" t="s">
        <v>486</v>
      </c>
      <c r="H29" t="s">
        <v>264</v>
      </c>
      <c r="J29" t="s">
        <v>259</v>
      </c>
      <c r="K29" t="s">
        <v>451</v>
      </c>
      <c r="L29" t="s">
        <v>422</v>
      </c>
    </row>
    <row r="30" spans="1:12" x14ac:dyDescent="0.25">
      <c r="A30" t="s">
        <v>4583</v>
      </c>
      <c r="B30">
        <v>29</v>
      </c>
      <c r="C30" t="s">
        <v>1959</v>
      </c>
      <c r="D30">
        <v>287</v>
      </c>
      <c r="E30">
        <v>365541612</v>
      </c>
      <c r="F30" t="s">
        <v>487</v>
      </c>
      <c r="G30" t="s">
        <v>488</v>
      </c>
      <c r="H30" t="s">
        <v>258</v>
      </c>
      <c r="J30" t="s">
        <v>259</v>
      </c>
      <c r="K30" t="s">
        <v>451</v>
      </c>
      <c r="L30" t="s">
        <v>422</v>
      </c>
    </row>
    <row r="31" spans="1:12" x14ac:dyDescent="0.25">
      <c r="A31" t="s">
        <v>4583</v>
      </c>
      <c r="B31">
        <v>30</v>
      </c>
      <c r="C31" t="s">
        <v>1959</v>
      </c>
      <c r="D31">
        <v>287</v>
      </c>
      <c r="E31">
        <v>365541612</v>
      </c>
      <c r="F31" t="s">
        <v>487</v>
      </c>
      <c r="G31" t="s">
        <v>488</v>
      </c>
      <c r="H31" t="s">
        <v>258</v>
      </c>
      <c r="J31" t="s">
        <v>259</v>
      </c>
      <c r="K31" t="s">
        <v>451</v>
      </c>
      <c r="L31" t="s">
        <v>422</v>
      </c>
    </row>
    <row r="32" spans="1:12" x14ac:dyDescent="0.25">
      <c r="A32" t="s">
        <v>4583</v>
      </c>
      <c r="B32">
        <v>31</v>
      </c>
      <c r="C32" t="s">
        <v>1959</v>
      </c>
      <c r="D32">
        <v>288</v>
      </c>
      <c r="E32">
        <v>365544695</v>
      </c>
      <c r="F32" t="s">
        <v>489</v>
      </c>
      <c r="G32" t="s">
        <v>490</v>
      </c>
      <c r="H32" t="s">
        <v>258</v>
      </c>
      <c r="J32" t="s">
        <v>259</v>
      </c>
      <c r="K32" t="s">
        <v>451</v>
      </c>
      <c r="L32" t="s">
        <v>422</v>
      </c>
    </row>
    <row r="33" spans="1:12" x14ac:dyDescent="0.25">
      <c r="A33" t="s">
        <v>4584</v>
      </c>
      <c r="B33">
        <v>32</v>
      </c>
      <c r="C33" t="s">
        <v>1959</v>
      </c>
      <c r="D33">
        <v>288</v>
      </c>
      <c r="E33">
        <v>365544695</v>
      </c>
      <c r="F33" t="s">
        <v>489</v>
      </c>
      <c r="G33" t="s">
        <v>490</v>
      </c>
      <c r="H33" t="s">
        <v>258</v>
      </c>
      <c r="J33" t="s">
        <v>259</v>
      </c>
      <c r="K33" t="s">
        <v>451</v>
      </c>
      <c r="L33" t="s">
        <v>422</v>
      </c>
    </row>
    <row r="34" spans="1:12" x14ac:dyDescent="0.25">
      <c r="A34" t="s">
        <v>4583</v>
      </c>
      <c r="B34">
        <v>33</v>
      </c>
      <c r="C34" t="s">
        <v>1959</v>
      </c>
      <c r="D34">
        <v>288</v>
      </c>
      <c r="E34">
        <v>365544695</v>
      </c>
      <c r="F34" t="s">
        <v>489</v>
      </c>
      <c r="G34" t="s">
        <v>490</v>
      </c>
      <c r="H34" t="s">
        <v>258</v>
      </c>
      <c r="J34" t="s">
        <v>259</v>
      </c>
      <c r="K34" t="s">
        <v>451</v>
      </c>
      <c r="L34" t="s">
        <v>422</v>
      </c>
    </row>
    <row r="35" spans="1:12" x14ac:dyDescent="0.25">
      <c r="A35" t="s">
        <v>4585</v>
      </c>
      <c r="B35">
        <v>34</v>
      </c>
      <c r="C35" t="s">
        <v>1959</v>
      </c>
      <c r="D35">
        <v>290</v>
      </c>
      <c r="E35">
        <v>365803156</v>
      </c>
      <c r="F35" t="s">
        <v>493</v>
      </c>
      <c r="G35" t="s">
        <v>494</v>
      </c>
      <c r="H35" t="s">
        <v>258</v>
      </c>
      <c r="J35" t="s">
        <v>259</v>
      </c>
      <c r="K35" t="s">
        <v>444</v>
      </c>
      <c r="L35" t="s">
        <v>422</v>
      </c>
    </row>
    <row r="36" spans="1:12" x14ac:dyDescent="0.25">
      <c r="A36" t="s">
        <v>4586</v>
      </c>
      <c r="B36">
        <v>35</v>
      </c>
      <c r="C36" t="s">
        <v>1959</v>
      </c>
      <c r="D36">
        <v>291</v>
      </c>
      <c r="E36">
        <v>365808254</v>
      </c>
      <c r="F36" t="s">
        <v>495</v>
      </c>
      <c r="G36" t="s">
        <v>496</v>
      </c>
      <c r="H36" t="s">
        <v>258</v>
      </c>
      <c r="J36" t="s">
        <v>259</v>
      </c>
      <c r="K36" t="s">
        <v>444</v>
      </c>
      <c r="L36" t="s">
        <v>422</v>
      </c>
    </row>
    <row r="37" spans="1:12" x14ac:dyDescent="0.25">
      <c r="A37" t="s">
        <v>4587</v>
      </c>
      <c r="B37">
        <v>36</v>
      </c>
      <c r="C37" t="s">
        <v>1959</v>
      </c>
      <c r="D37">
        <v>292</v>
      </c>
      <c r="E37">
        <v>365815199</v>
      </c>
      <c r="F37" t="s">
        <v>497</v>
      </c>
      <c r="G37" t="s">
        <v>498</v>
      </c>
      <c r="H37" t="s">
        <v>258</v>
      </c>
      <c r="J37" t="s">
        <v>259</v>
      </c>
      <c r="K37" t="s">
        <v>444</v>
      </c>
      <c r="L37" t="s">
        <v>422</v>
      </c>
    </row>
    <row r="38" spans="1:12" x14ac:dyDescent="0.25">
      <c r="A38" t="s">
        <v>4588</v>
      </c>
      <c r="B38">
        <v>37</v>
      </c>
      <c r="C38" t="s">
        <v>1959</v>
      </c>
      <c r="D38">
        <v>292</v>
      </c>
      <c r="E38">
        <v>365815199</v>
      </c>
      <c r="F38" t="s">
        <v>497</v>
      </c>
      <c r="G38" t="s">
        <v>498</v>
      </c>
      <c r="H38" t="s">
        <v>258</v>
      </c>
      <c r="J38" t="s">
        <v>259</v>
      </c>
      <c r="K38" t="s">
        <v>444</v>
      </c>
      <c r="L38" t="s">
        <v>422</v>
      </c>
    </row>
    <row r="39" spans="1:12" x14ac:dyDescent="0.25">
      <c r="A39" t="s">
        <v>4589</v>
      </c>
      <c r="B39">
        <v>38</v>
      </c>
      <c r="C39" t="s">
        <v>1959</v>
      </c>
      <c r="D39">
        <v>302</v>
      </c>
      <c r="E39">
        <v>370891476</v>
      </c>
      <c r="F39" t="s">
        <v>530</v>
      </c>
      <c r="G39" t="s">
        <v>531</v>
      </c>
      <c r="H39" t="s">
        <v>264</v>
      </c>
      <c r="J39" t="s">
        <v>259</v>
      </c>
      <c r="K39" t="s">
        <v>444</v>
      </c>
      <c r="L39" t="s">
        <v>422</v>
      </c>
    </row>
    <row r="40" spans="1:12" x14ac:dyDescent="0.25">
      <c r="A40" t="s">
        <v>4590</v>
      </c>
      <c r="B40">
        <v>39</v>
      </c>
      <c r="C40" t="s">
        <v>1959</v>
      </c>
      <c r="D40">
        <v>310</v>
      </c>
      <c r="E40">
        <v>372528261</v>
      </c>
      <c r="F40" t="s">
        <v>548</v>
      </c>
      <c r="G40" t="s">
        <v>549</v>
      </c>
      <c r="H40" t="s">
        <v>258</v>
      </c>
      <c r="J40" t="s">
        <v>259</v>
      </c>
      <c r="K40" t="s">
        <v>550</v>
      </c>
      <c r="L40" t="s">
        <v>422</v>
      </c>
    </row>
    <row r="41" spans="1:12" x14ac:dyDescent="0.25">
      <c r="A41" t="s">
        <v>4591</v>
      </c>
      <c r="B41">
        <v>40</v>
      </c>
      <c r="C41" t="s">
        <v>1959</v>
      </c>
      <c r="D41">
        <v>310</v>
      </c>
      <c r="E41">
        <v>372528261</v>
      </c>
      <c r="F41" t="s">
        <v>548</v>
      </c>
      <c r="G41" t="s">
        <v>549</v>
      </c>
      <c r="H41" t="s">
        <v>258</v>
      </c>
      <c r="J41" t="s">
        <v>259</v>
      </c>
      <c r="K41" t="s">
        <v>550</v>
      </c>
      <c r="L41" t="s">
        <v>422</v>
      </c>
    </row>
    <row r="42" spans="1:12" x14ac:dyDescent="0.25">
      <c r="A42" t="s">
        <v>4592</v>
      </c>
      <c r="B42">
        <v>41</v>
      </c>
      <c r="C42" t="s">
        <v>1959</v>
      </c>
      <c r="D42">
        <v>310</v>
      </c>
      <c r="E42">
        <v>372528261</v>
      </c>
      <c r="F42" t="s">
        <v>548</v>
      </c>
      <c r="G42" t="s">
        <v>549</v>
      </c>
      <c r="H42" t="s">
        <v>258</v>
      </c>
      <c r="J42" t="s">
        <v>259</v>
      </c>
      <c r="K42" t="s">
        <v>550</v>
      </c>
      <c r="L42" t="s">
        <v>422</v>
      </c>
    </row>
    <row r="43" spans="1:12" x14ac:dyDescent="0.25">
      <c r="A43" t="s">
        <v>4593</v>
      </c>
      <c r="B43">
        <v>42</v>
      </c>
      <c r="C43" t="s">
        <v>1959</v>
      </c>
      <c r="D43">
        <v>310</v>
      </c>
      <c r="E43">
        <v>372528261</v>
      </c>
      <c r="F43" t="s">
        <v>548</v>
      </c>
      <c r="G43" t="s">
        <v>549</v>
      </c>
      <c r="H43" t="s">
        <v>258</v>
      </c>
      <c r="J43" t="s">
        <v>259</v>
      </c>
      <c r="K43" t="s">
        <v>550</v>
      </c>
      <c r="L43" t="s">
        <v>422</v>
      </c>
    </row>
    <row r="44" spans="1:12" x14ac:dyDescent="0.25">
      <c r="A44" t="s">
        <v>4594</v>
      </c>
      <c r="B44">
        <v>43</v>
      </c>
      <c r="C44" t="s">
        <v>1959</v>
      </c>
      <c r="D44">
        <v>310</v>
      </c>
      <c r="E44">
        <v>372528261</v>
      </c>
      <c r="F44" t="s">
        <v>548</v>
      </c>
      <c r="G44" t="s">
        <v>549</v>
      </c>
      <c r="H44" t="s">
        <v>258</v>
      </c>
      <c r="J44" t="s">
        <v>259</v>
      </c>
      <c r="K44" t="s">
        <v>550</v>
      </c>
      <c r="L44" t="s">
        <v>422</v>
      </c>
    </row>
    <row r="45" spans="1:12" x14ac:dyDescent="0.25">
      <c r="A45" t="s">
        <v>4595</v>
      </c>
      <c r="B45">
        <v>44</v>
      </c>
      <c r="C45" t="s">
        <v>1959</v>
      </c>
      <c r="D45">
        <v>310</v>
      </c>
      <c r="E45">
        <v>372528261</v>
      </c>
      <c r="F45" t="s">
        <v>548</v>
      </c>
      <c r="G45" t="s">
        <v>549</v>
      </c>
      <c r="H45" t="s">
        <v>258</v>
      </c>
      <c r="J45" t="s">
        <v>259</v>
      </c>
      <c r="K45" t="s">
        <v>550</v>
      </c>
      <c r="L45" t="s">
        <v>422</v>
      </c>
    </row>
    <row r="46" spans="1:12" x14ac:dyDescent="0.25">
      <c r="A46" t="s">
        <v>4596</v>
      </c>
      <c r="B46">
        <v>45</v>
      </c>
      <c r="C46" t="s">
        <v>1959</v>
      </c>
      <c r="D46">
        <v>310</v>
      </c>
      <c r="E46">
        <v>372528261</v>
      </c>
      <c r="F46" t="s">
        <v>548</v>
      </c>
      <c r="G46" t="s">
        <v>549</v>
      </c>
      <c r="H46" t="s">
        <v>258</v>
      </c>
      <c r="J46" t="s">
        <v>259</v>
      </c>
      <c r="K46" t="s">
        <v>550</v>
      </c>
      <c r="L46" t="s">
        <v>422</v>
      </c>
    </row>
    <row r="47" spans="1:12" x14ac:dyDescent="0.25">
      <c r="A47" t="s">
        <v>4597</v>
      </c>
      <c r="B47">
        <v>46</v>
      </c>
      <c r="C47" t="s">
        <v>1959</v>
      </c>
      <c r="D47">
        <v>310</v>
      </c>
      <c r="E47">
        <v>372528261</v>
      </c>
      <c r="F47" t="s">
        <v>548</v>
      </c>
      <c r="G47" t="s">
        <v>549</v>
      </c>
      <c r="H47" t="s">
        <v>258</v>
      </c>
      <c r="J47" t="s">
        <v>259</v>
      </c>
      <c r="K47" t="s">
        <v>550</v>
      </c>
      <c r="L47" t="s">
        <v>422</v>
      </c>
    </row>
    <row r="48" spans="1:12" x14ac:dyDescent="0.25">
      <c r="A48" t="s">
        <v>4598</v>
      </c>
      <c r="B48">
        <v>47</v>
      </c>
      <c r="C48" t="s">
        <v>1959</v>
      </c>
      <c r="D48">
        <v>310</v>
      </c>
      <c r="E48">
        <v>372528261</v>
      </c>
      <c r="F48" t="s">
        <v>548</v>
      </c>
      <c r="G48" t="s">
        <v>549</v>
      </c>
      <c r="H48" t="s">
        <v>258</v>
      </c>
      <c r="J48" t="s">
        <v>259</v>
      </c>
      <c r="K48" t="s">
        <v>550</v>
      </c>
      <c r="L48" t="s">
        <v>422</v>
      </c>
    </row>
    <row r="49" spans="1:12" x14ac:dyDescent="0.25">
      <c r="A49" t="s">
        <v>4599</v>
      </c>
      <c r="B49">
        <v>48</v>
      </c>
      <c r="C49" t="s">
        <v>1959</v>
      </c>
      <c r="D49">
        <v>310</v>
      </c>
      <c r="E49">
        <v>372528261</v>
      </c>
      <c r="F49" t="s">
        <v>548</v>
      </c>
      <c r="G49" t="s">
        <v>549</v>
      </c>
      <c r="H49" t="s">
        <v>258</v>
      </c>
      <c r="J49" t="s">
        <v>259</v>
      </c>
      <c r="K49" t="s">
        <v>550</v>
      </c>
      <c r="L49" t="s">
        <v>422</v>
      </c>
    </row>
    <row r="50" spans="1:12" x14ac:dyDescent="0.25">
      <c r="A50" t="s">
        <v>4600</v>
      </c>
      <c r="B50">
        <v>49</v>
      </c>
      <c r="C50" t="s">
        <v>1959</v>
      </c>
      <c r="D50">
        <v>310</v>
      </c>
      <c r="E50">
        <v>372528261</v>
      </c>
      <c r="F50" t="s">
        <v>548</v>
      </c>
      <c r="G50" t="s">
        <v>549</v>
      </c>
      <c r="H50" t="s">
        <v>258</v>
      </c>
      <c r="J50" t="s">
        <v>259</v>
      </c>
      <c r="K50" t="s">
        <v>550</v>
      </c>
      <c r="L50" t="s">
        <v>422</v>
      </c>
    </row>
    <row r="51" spans="1:12" x14ac:dyDescent="0.25">
      <c r="A51" t="s">
        <v>4601</v>
      </c>
      <c r="B51">
        <v>50</v>
      </c>
      <c r="C51" t="s">
        <v>1959</v>
      </c>
      <c r="D51">
        <v>310</v>
      </c>
      <c r="E51">
        <v>372528261</v>
      </c>
      <c r="F51" t="s">
        <v>548</v>
      </c>
      <c r="G51" t="s">
        <v>549</v>
      </c>
      <c r="H51" t="s">
        <v>258</v>
      </c>
      <c r="J51" t="s">
        <v>259</v>
      </c>
      <c r="K51" t="s">
        <v>550</v>
      </c>
      <c r="L51" t="s">
        <v>422</v>
      </c>
    </row>
    <row r="52" spans="1:12" x14ac:dyDescent="0.25">
      <c r="A52" t="s">
        <v>4602</v>
      </c>
      <c r="B52">
        <v>51</v>
      </c>
      <c r="C52" t="s">
        <v>1959</v>
      </c>
      <c r="D52">
        <v>310</v>
      </c>
      <c r="E52">
        <v>372528261</v>
      </c>
      <c r="F52" t="s">
        <v>548</v>
      </c>
      <c r="G52" t="s">
        <v>549</v>
      </c>
      <c r="H52" t="s">
        <v>258</v>
      </c>
      <c r="J52" t="s">
        <v>259</v>
      </c>
      <c r="K52" t="s">
        <v>550</v>
      </c>
      <c r="L52" t="s">
        <v>422</v>
      </c>
    </row>
    <row r="53" spans="1:12" x14ac:dyDescent="0.25">
      <c r="A53" t="s">
        <v>4603</v>
      </c>
      <c r="B53">
        <v>52</v>
      </c>
      <c r="C53" t="s">
        <v>1959</v>
      </c>
      <c r="D53">
        <v>310</v>
      </c>
      <c r="E53">
        <v>372528261</v>
      </c>
      <c r="F53" t="s">
        <v>548</v>
      </c>
      <c r="G53" t="s">
        <v>549</v>
      </c>
      <c r="H53" t="s">
        <v>258</v>
      </c>
      <c r="J53" t="s">
        <v>259</v>
      </c>
      <c r="K53" t="s">
        <v>550</v>
      </c>
      <c r="L53" t="s">
        <v>422</v>
      </c>
    </row>
    <row r="54" spans="1:12" x14ac:dyDescent="0.25">
      <c r="A54" t="s">
        <v>4604</v>
      </c>
      <c r="B54">
        <v>53</v>
      </c>
      <c r="C54" t="s">
        <v>1959</v>
      </c>
      <c r="D54">
        <v>310</v>
      </c>
      <c r="E54">
        <v>372528261</v>
      </c>
      <c r="F54" t="s">
        <v>548</v>
      </c>
      <c r="G54" t="s">
        <v>549</v>
      </c>
      <c r="H54" t="s">
        <v>258</v>
      </c>
      <c r="J54" t="s">
        <v>259</v>
      </c>
      <c r="K54" t="s">
        <v>550</v>
      </c>
      <c r="L54" t="s">
        <v>422</v>
      </c>
    </row>
    <row r="55" spans="1:12" x14ac:dyDescent="0.25">
      <c r="A55" t="s">
        <v>4605</v>
      </c>
      <c r="B55">
        <v>54</v>
      </c>
      <c r="C55" t="s">
        <v>1959</v>
      </c>
      <c r="D55">
        <v>310</v>
      </c>
      <c r="E55">
        <v>372528261</v>
      </c>
      <c r="F55" t="s">
        <v>548</v>
      </c>
      <c r="G55" t="s">
        <v>549</v>
      </c>
      <c r="H55" t="s">
        <v>258</v>
      </c>
      <c r="J55" t="s">
        <v>259</v>
      </c>
      <c r="K55" t="s">
        <v>550</v>
      </c>
      <c r="L55" t="s">
        <v>422</v>
      </c>
    </row>
    <row r="56" spans="1:12" x14ac:dyDescent="0.25">
      <c r="A56" t="s">
        <v>4606</v>
      </c>
      <c r="B56">
        <v>55</v>
      </c>
      <c r="C56" t="s">
        <v>1959</v>
      </c>
      <c r="D56">
        <v>310</v>
      </c>
      <c r="E56">
        <v>372528261</v>
      </c>
      <c r="F56" t="s">
        <v>548</v>
      </c>
      <c r="G56" t="s">
        <v>549</v>
      </c>
      <c r="H56" t="s">
        <v>258</v>
      </c>
      <c r="J56" t="s">
        <v>259</v>
      </c>
      <c r="K56" t="s">
        <v>550</v>
      </c>
      <c r="L56" t="s">
        <v>422</v>
      </c>
    </row>
    <row r="57" spans="1:12" x14ac:dyDescent="0.25">
      <c r="A57" t="s">
        <v>4607</v>
      </c>
      <c r="B57">
        <v>56</v>
      </c>
      <c r="C57" t="s">
        <v>1959</v>
      </c>
      <c r="D57">
        <v>312</v>
      </c>
      <c r="E57">
        <v>373064096</v>
      </c>
      <c r="F57" t="s">
        <v>554</v>
      </c>
      <c r="G57" t="s">
        <v>555</v>
      </c>
      <c r="H57" t="s">
        <v>258</v>
      </c>
      <c r="J57" t="s">
        <v>259</v>
      </c>
      <c r="K57" t="s">
        <v>444</v>
      </c>
      <c r="L57" t="s">
        <v>422</v>
      </c>
    </row>
    <row r="58" spans="1:12" x14ac:dyDescent="0.25">
      <c r="A58" t="s">
        <v>4608</v>
      </c>
      <c r="B58">
        <v>57</v>
      </c>
      <c r="C58" t="s">
        <v>1959</v>
      </c>
      <c r="D58">
        <v>323</v>
      </c>
      <c r="E58">
        <v>376734206</v>
      </c>
      <c r="F58" t="s">
        <v>578</v>
      </c>
      <c r="G58" t="s">
        <v>579</v>
      </c>
      <c r="H58" t="s">
        <v>264</v>
      </c>
      <c r="J58" t="s">
        <v>259</v>
      </c>
      <c r="K58" t="s">
        <v>444</v>
      </c>
      <c r="L58" t="s">
        <v>558</v>
      </c>
    </row>
    <row r="59" spans="1:12" x14ac:dyDescent="0.25">
      <c r="A59" t="s">
        <v>4609</v>
      </c>
      <c r="B59">
        <v>58</v>
      </c>
      <c r="C59" t="s">
        <v>1959</v>
      </c>
      <c r="D59">
        <v>339</v>
      </c>
      <c r="E59">
        <v>381720114</v>
      </c>
      <c r="F59" t="s">
        <v>615</v>
      </c>
      <c r="G59" t="s">
        <v>616</v>
      </c>
      <c r="H59" t="s">
        <v>264</v>
      </c>
      <c r="J59" t="s">
        <v>259</v>
      </c>
      <c r="K59" t="s">
        <v>298</v>
      </c>
      <c r="L59" t="s">
        <v>558</v>
      </c>
    </row>
    <row r="60" spans="1:12" x14ac:dyDescent="0.25">
      <c r="A60" t="s">
        <v>4610</v>
      </c>
      <c r="B60">
        <v>59</v>
      </c>
      <c r="C60" t="s">
        <v>1959</v>
      </c>
      <c r="D60">
        <v>340</v>
      </c>
      <c r="E60">
        <v>381721638</v>
      </c>
      <c r="F60" t="s">
        <v>617</v>
      </c>
      <c r="G60" t="s">
        <v>618</v>
      </c>
      <c r="H60" t="s">
        <v>258</v>
      </c>
      <c r="J60" t="s">
        <v>259</v>
      </c>
      <c r="K60" t="s">
        <v>298</v>
      </c>
      <c r="L60" t="s">
        <v>558</v>
      </c>
    </row>
    <row r="61" spans="1:12" x14ac:dyDescent="0.25">
      <c r="A61" t="s">
        <v>4611</v>
      </c>
      <c r="B61">
        <v>60</v>
      </c>
      <c r="C61" t="s">
        <v>1959</v>
      </c>
      <c r="D61">
        <v>340</v>
      </c>
      <c r="E61">
        <v>381721638</v>
      </c>
      <c r="F61" t="s">
        <v>617</v>
      </c>
      <c r="G61" t="s">
        <v>618</v>
      </c>
      <c r="H61" t="s">
        <v>258</v>
      </c>
      <c r="J61" t="s">
        <v>259</v>
      </c>
      <c r="K61" t="s">
        <v>298</v>
      </c>
      <c r="L61" t="s">
        <v>558</v>
      </c>
    </row>
    <row r="62" spans="1:12" x14ac:dyDescent="0.25">
      <c r="A62" t="s">
        <v>4612</v>
      </c>
      <c r="B62">
        <v>61</v>
      </c>
      <c r="C62" t="s">
        <v>1959</v>
      </c>
      <c r="D62">
        <v>340</v>
      </c>
      <c r="E62">
        <v>381721638</v>
      </c>
      <c r="F62" t="s">
        <v>617</v>
      </c>
      <c r="G62" t="s">
        <v>618</v>
      </c>
      <c r="H62" t="s">
        <v>258</v>
      </c>
      <c r="J62" t="s">
        <v>259</v>
      </c>
      <c r="K62" t="s">
        <v>298</v>
      </c>
      <c r="L62" t="s">
        <v>558</v>
      </c>
    </row>
    <row r="63" spans="1:12" x14ac:dyDescent="0.25">
      <c r="A63" t="s">
        <v>4613</v>
      </c>
      <c r="B63">
        <v>62</v>
      </c>
      <c r="C63" t="s">
        <v>1959</v>
      </c>
      <c r="D63">
        <v>340</v>
      </c>
      <c r="E63">
        <v>381721638</v>
      </c>
      <c r="F63" t="s">
        <v>617</v>
      </c>
      <c r="G63" t="s">
        <v>618</v>
      </c>
      <c r="H63" t="s">
        <v>258</v>
      </c>
      <c r="J63" t="s">
        <v>259</v>
      </c>
      <c r="K63" t="s">
        <v>298</v>
      </c>
      <c r="L63" t="s">
        <v>558</v>
      </c>
    </row>
    <row r="64" spans="1:12" x14ac:dyDescent="0.25">
      <c r="A64" t="s">
        <v>4614</v>
      </c>
      <c r="B64">
        <v>63</v>
      </c>
      <c r="C64" t="s">
        <v>1959</v>
      </c>
      <c r="D64">
        <v>340</v>
      </c>
      <c r="E64">
        <v>381721638</v>
      </c>
      <c r="F64" t="s">
        <v>617</v>
      </c>
      <c r="G64" t="s">
        <v>618</v>
      </c>
      <c r="H64" t="s">
        <v>258</v>
      </c>
      <c r="J64" t="s">
        <v>259</v>
      </c>
      <c r="K64" t="s">
        <v>298</v>
      </c>
      <c r="L64" t="s">
        <v>558</v>
      </c>
    </row>
    <row r="65" spans="1:12" x14ac:dyDescent="0.25">
      <c r="A65" t="s">
        <v>4615</v>
      </c>
      <c r="B65">
        <v>64</v>
      </c>
      <c r="C65" t="s">
        <v>1959</v>
      </c>
      <c r="D65">
        <v>340</v>
      </c>
      <c r="E65">
        <v>381721638</v>
      </c>
      <c r="F65" t="s">
        <v>617</v>
      </c>
      <c r="G65" t="s">
        <v>618</v>
      </c>
      <c r="H65" t="s">
        <v>258</v>
      </c>
      <c r="J65" t="s">
        <v>259</v>
      </c>
      <c r="K65" t="s">
        <v>298</v>
      </c>
      <c r="L65" t="s">
        <v>558</v>
      </c>
    </row>
    <row r="66" spans="1:12" x14ac:dyDescent="0.25">
      <c r="A66" t="s">
        <v>4616</v>
      </c>
      <c r="B66">
        <v>65</v>
      </c>
      <c r="C66" t="s">
        <v>1959</v>
      </c>
      <c r="D66">
        <v>341</v>
      </c>
      <c r="E66">
        <v>381722297</v>
      </c>
      <c r="F66" t="s">
        <v>619</v>
      </c>
      <c r="G66" t="s">
        <v>620</v>
      </c>
      <c r="H66" t="s">
        <v>264</v>
      </c>
      <c r="J66" t="s">
        <v>259</v>
      </c>
      <c r="K66" t="s">
        <v>298</v>
      </c>
      <c r="L66" t="s">
        <v>558</v>
      </c>
    </row>
    <row r="67" spans="1:12" x14ac:dyDescent="0.25">
      <c r="A67" t="s">
        <v>4617</v>
      </c>
      <c r="B67">
        <v>66</v>
      </c>
      <c r="C67" t="s">
        <v>1959</v>
      </c>
      <c r="D67">
        <v>342</v>
      </c>
      <c r="E67">
        <v>381722535</v>
      </c>
      <c r="F67" t="s">
        <v>621</v>
      </c>
      <c r="G67" t="s">
        <v>622</v>
      </c>
      <c r="H67" t="s">
        <v>264</v>
      </c>
      <c r="J67" t="s">
        <v>259</v>
      </c>
      <c r="K67" t="s">
        <v>298</v>
      </c>
      <c r="L67" t="s">
        <v>558</v>
      </c>
    </row>
    <row r="68" spans="1:12" x14ac:dyDescent="0.25">
      <c r="A68" t="s">
        <v>4618</v>
      </c>
      <c r="B68">
        <v>67</v>
      </c>
      <c r="C68" t="s">
        <v>1959</v>
      </c>
      <c r="D68">
        <v>346</v>
      </c>
      <c r="E68">
        <v>382161893</v>
      </c>
      <c r="F68" t="s">
        <v>635</v>
      </c>
      <c r="G68" t="s">
        <v>636</v>
      </c>
      <c r="H68" t="s">
        <v>264</v>
      </c>
      <c r="J68" t="s">
        <v>259</v>
      </c>
      <c r="K68" t="s">
        <v>393</v>
      </c>
      <c r="L68" t="s">
        <v>558</v>
      </c>
    </row>
    <row r="69" spans="1:12" x14ac:dyDescent="0.25">
      <c r="A69" t="s">
        <v>4619</v>
      </c>
      <c r="B69">
        <v>68</v>
      </c>
      <c r="C69" t="s">
        <v>1959</v>
      </c>
      <c r="D69">
        <v>351</v>
      </c>
      <c r="E69">
        <v>383490181</v>
      </c>
      <c r="F69" t="s">
        <v>646</v>
      </c>
      <c r="G69" t="s">
        <v>647</v>
      </c>
      <c r="H69" t="s">
        <v>264</v>
      </c>
      <c r="J69" t="s">
        <v>259</v>
      </c>
      <c r="K69" t="s">
        <v>410</v>
      </c>
      <c r="L69" t="s">
        <v>422</v>
      </c>
    </row>
    <row r="70" spans="1:12" x14ac:dyDescent="0.25">
      <c r="A70" t="s">
        <v>4620</v>
      </c>
      <c r="B70">
        <v>69</v>
      </c>
      <c r="C70" t="s">
        <v>1959</v>
      </c>
      <c r="D70">
        <v>352</v>
      </c>
      <c r="E70">
        <v>384794632</v>
      </c>
      <c r="F70" t="s">
        <v>648</v>
      </c>
      <c r="G70" t="s">
        <v>649</v>
      </c>
      <c r="H70" t="s">
        <v>258</v>
      </c>
      <c r="J70" t="s">
        <v>259</v>
      </c>
      <c r="K70" t="s">
        <v>362</v>
      </c>
      <c r="L70" t="s">
        <v>558</v>
      </c>
    </row>
    <row r="71" spans="1:12" x14ac:dyDescent="0.25">
      <c r="A71" t="s">
        <v>4621</v>
      </c>
      <c r="B71">
        <v>70</v>
      </c>
      <c r="C71" t="s">
        <v>1959</v>
      </c>
      <c r="D71">
        <v>352</v>
      </c>
      <c r="E71">
        <v>384794632</v>
      </c>
      <c r="F71" t="s">
        <v>648</v>
      </c>
      <c r="G71" t="s">
        <v>649</v>
      </c>
      <c r="H71" t="s">
        <v>258</v>
      </c>
      <c r="J71" t="s">
        <v>259</v>
      </c>
      <c r="K71" t="s">
        <v>362</v>
      </c>
      <c r="L71" t="s">
        <v>558</v>
      </c>
    </row>
    <row r="72" spans="1:12" x14ac:dyDescent="0.25">
      <c r="A72" t="s">
        <v>4622</v>
      </c>
      <c r="B72">
        <v>71</v>
      </c>
      <c r="C72" t="s">
        <v>1959</v>
      </c>
      <c r="D72">
        <v>352</v>
      </c>
      <c r="E72">
        <v>384794632</v>
      </c>
      <c r="F72" t="s">
        <v>648</v>
      </c>
      <c r="G72" t="s">
        <v>649</v>
      </c>
      <c r="H72" t="s">
        <v>258</v>
      </c>
      <c r="J72" t="s">
        <v>259</v>
      </c>
      <c r="K72" t="s">
        <v>362</v>
      </c>
      <c r="L72" t="s">
        <v>558</v>
      </c>
    </row>
    <row r="73" spans="1:12" x14ac:dyDescent="0.25">
      <c r="A73" t="s">
        <v>4623</v>
      </c>
      <c r="B73">
        <v>72</v>
      </c>
      <c r="C73" t="s">
        <v>1959</v>
      </c>
      <c r="D73">
        <v>353</v>
      </c>
      <c r="E73">
        <v>384815342</v>
      </c>
      <c r="F73" t="s">
        <v>650</v>
      </c>
      <c r="G73" t="s">
        <v>651</v>
      </c>
      <c r="H73" t="s">
        <v>258</v>
      </c>
      <c r="J73" t="s">
        <v>259</v>
      </c>
      <c r="K73" t="s">
        <v>444</v>
      </c>
      <c r="L73" t="s">
        <v>558</v>
      </c>
    </row>
    <row r="74" spans="1:12" x14ac:dyDescent="0.25">
      <c r="A74" t="s">
        <v>4624</v>
      </c>
      <c r="B74">
        <v>73</v>
      </c>
      <c r="C74" t="s">
        <v>1959</v>
      </c>
      <c r="D74">
        <v>354</v>
      </c>
      <c r="E74">
        <v>385553486</v>
      </c>
      <c r="F74" t="s">
        <v>652</v>
      </c>
      <c r="G74" t="s">
        <v>653</v>
      </c>
      <c r="H74" t="s">
        <v>258</v>
      </c>
      <c r="J74" t="s">
        <v>259</v>
      </c>
      <c r="K74" t="s">
        <v>444</v>
      </c>
      <c r="L74" t="s">
        <v>558</v>
      </c>
    </row>
    <row r="75" spans="1:12" x14ac:dyDescent="0.25">
      <c r="A75" t="s">
        <v>4625</v>
      </c>
      <c r="B75">
        <v>74</v>
      </c>
      <c r="C75" t="s">
        <v>1959</v>
      </c>
      <c r="D75">
        <v>360</v>
      </c>
      <c r="E75">
        <v>386851609</v>
      </c>
      <c r="F75" t="s">
        <v>666</v>
      </c>
      <c r="G75" t="s">
        <v>667</v>
      </c>
      <c r="H75" t="s">
        <v>258</v>
      </c>
      <c r="J75" t="s">
        <v>259</v>
      </c>
      <c r="K75" t="s">
        <v>444</v>
      </c>
      <c r="L75" t="s">
        <v>558</v>
      </c>
    </row>
    <row r="76" spans="1:12" x14ac:dyDescent="0.25">
      <c r="A76" t="s">
        <v>2100</v>
      </c>
      <c r="B76">
        <v>75</v>
      </c>
      <c r="C76" t="s">
        <v>1959</v>
      </c>
      <c r="D76">
        <v>365</v>
      </c>
      <c r="E76">
        <v>387702816</v>
      </c>
      <c r="F76" t="s">
        <v>676</v>
      </c>
      <c r="G76" t="s">
        <v>677</v>
      </c>
      <c r="H76" t="s">
        <v>264</v>
      </c>
      <c r="J76" t="s">
        <v>259</v>
      </c>
      <c r="K76" t="s">
        <v>550</v>
      </c>
      <c r="L76" t="s">
        <v>558</v>
      </c>
    </row>
    <row r="77" spans="1:12" x14ac:dyDescent="0.25">
      <c r="A77" t="s">
        <v>4626</v>
      </c>
      <c r="B77">
        <v>76</v>
      </c>
      <c r="C77" t="s">
        <v>1959</v>
      </c>
      <c r="D77">
        <v>381</v>
      </c>
      <c r="E77">
        <v>390147382</v>
      </c>
      <c r="F77" t="s">
        <v>710</v>
      </c>
      <c r="G77" t="s">
        <v>711</v>
      </c>
      <c r="H77" t="s">
        <v>258</v>
      </c>
      <c r="J77" t="s">
        <v>259</v>
      </c>
      <c r="K77" t="s">
        <v>712</v>
      </c>
      <c r="L77" t="s">
        <v>558</v>
      </c>
    </row>
    <row r="78" spans="1:12" x14ac:dyDescent="0.25">
      <c r="A78" t="s">
        <v>4626</v>
      </c>
      <c r="B78">
        <v>77</v>
      </c>
      <c r="C78" t="s">
        <v>1959</v>
      </c>
      <c r="D78">
        <v>382</v>
      </c>
      <c r="E78">
        <v>390148061</v>
      </c>
      <c r="F78" t="s">
        <v>714</v>
      </c>
      <c r="G78" t="s">
        <v>715</v>
      </c>
      <c r="H78" t="s">
        <v>258</v>
      </c>
      <c r="J78" t="s">
        <v>259</v>
      </c>
      <c r="K78" t="s">
        <v>712</v>
      </c>
      <c r="L78" t="s">
        <v>558</v>
      </c>
    </row>
    <row r="79" spans="1:12" x14ac:dyDescent="0.25">
      <c r="A79" t="s">
        <v>4626</v>
      </c>
      <c r="B79">
        <v>78</v>
      </c>
      <c r="C79" t="s">
        <v>1959</v>
      </c>
      <c r="D79">
        <v>383</v>
      </c>
      <c r="E79">
        <v>390148993</v>
      </c>
      <c r="F79" t="s">
        <v>716</v>
      </c>
      <c r="G79" t="s">
        <v>717</v>
      </c>
      <c r="H79" t="s">
        <v>258</v>
      </c>
      <c r="J79" t="s">
        <v>259</v>
      </c>
      <c r="K79" t="s">
        <v>712</v>
      </c>
      <c r="L79" t="s">
        <v>558</v>
      </c>
    </row>
    <row r="80" spans="1:12" x14ac:dyDescent="0.25">
      <c r="A80" t="s">
        <v>4627</v>
      </c>
      <c r="B80">
        <v>79</v>
      </c>
      <c r="C80" t="s">
        <v>1959</v>
      </c>
      <c r="D80">
        <v>395</v>
      </c>
      <c r="E80">
        <v>392283123</v>
      </c>
      <c r="F80" t="s">
        <v>744</v>
      </c>
      <c r="G80" t="s">
        <v>745</v>
      </c>
      <c r="H80" t="s">
        <v>258</v>
      </c>
      <c r="J80" t="s">
        <v>259</v>
      </c>
      <c r="K80" t="s">
        <v>444</v>
      </c>
      <c r="L80" t="s">
        <v>558</v>
      </c>
    </row>
    <row r="81" spans="1:12" x14ac:dyDescent="0.25">
      <c r="A81" t="s">
        <v>4628</v>
      </c>
      <c r="B81">
        <v>80</v>
      </c>
      <c r="C81" t="s">
        <v>1959</v>
      </c>
      <c r="D81">
        <v>396</v>
      </c>
      <c r="E81">
        <v>392325595</v>
      </c>
      <c r="F81" t="s">
        <v>746</v>
      </c>
      <c r="G81" t="s">
        <v>747</v>
      </c>
      <c r="H81" t="s">
        <v>258</v>
      </c>
      <c r="J81" t="s">
        <v>259</v>
      </c>
      <c r="K81" t="s">
        <v>712</v>
      </c>
      <c r="L81" t="s">
        <v>558</v>
      </c>
    </row>
    <row r="82" spans="1:12" x14ac:dyDescent="0.25">
      <c r="A82" t="s">
        <v>4629</v>
      </c>
      <c r="B82">
        <v>81</v>
      </c>
      <c r="C82" t="s">
        <v>1959</v>
      </c>
      <c r="D82">
        <v>397</v>
      </c>
      <c r="E82">
        <v>393254779</v>
      </c>
      <c r="F82" t="s">
        <v>748</v>
      </c>
      <c r="G82" t="s">
        <v>749</v>
      </c>
      <c r="H82" t="s">
        <v>264</v>
      </c>
      <c r="J82" t="s">
        <v>259</v>
      </c>
      <c r="K82" t="s">
        <v>298</v>
      </c>
      <c r="L82" t="s">
        <v>558</v>
      </c>
    </row>
    <row r="83" spans="1:12" x14ac:dyDescent="0.25">
      <c r="A83" t="s">
        <v>4630</v>
      </c>
      <c r="B83">
        <v>82</v>
      </c>
      <c r="C83" t="s">
        <v>1959</v>
      </c>
      <c r="D83">
        <v>397</v>
      </c>
      <c r="E83">
        <v>393254779</v>
      </c>
      <c r="F83" t="s">
        <v>748</v>
      </c>
      <c r="G83" t="s">
        <v>749</v>
      </c>
      <c r="H83" t="s">
        <v>264</v>
      </c>
      <c r="J83" t="s">
        <v>259</v>
      </c>
      <c r="K83" t="s">
        <v>298</v>
      </c>
      <c r="L83" t="s">
        <v>558</v>
      </c>
    </row>
    <row r="84" spans="1:12" x14ac:dyDescent="0.25">
      <c r="A84" t="s">
        <v>4631</v>
      </c>
      <c r="B84">
        <v>83</v>
      </c>
      <c r="C84" t="s">
        <v>1959</v>
      </c>
      <c r="D84">
        <v>397</v>
      </c>
      <c r="E84">
        <v>393254779</v>
      </c>
      <c r="F84" t="s">
        <v>748</v>
      </c>
      <c r="G84" t="s">
        <v>749</v>
      </c>
      <c r="H84" t="s">
        <v>264</v>
      </c>
      <c r="J84" t="s">
        <v>259</v>
      </c>
      <c r="K84" t="s">
        <v>298</v>
      </c>
      <c r="L84" t="s">
        <v>558</v>
      </c>
    </row>
    <row r="85" spans="1:12" x14ac:dyDescent="0.25">
      <c r="A85" t="s">
        <v>4632</v>
      </c>
      <c r="B85">
        <v>84</v>
      </c>
      <c r="C85" t="s">
        <v>1959</v>
      </c>
      <c r="D85">
        <v>397</v>
      </c>
      <c r="E85">
        <v>393254779</v>
      </c>
      <c r="F85" t="s">
        <v>748</v>
      </c>
      <c r="G85" t="s">
        <v>749</v>
      </c>
      <c r="H85" t="s">
        <v>264</v>
      </c>
      <c r="J85" t="s">
        <v>259</v>
      </c>
      <c r="K85" t="s">
        <v>298</v>
      </c>
      <c r="L85" t="s">
        <v>558</v>
      </c>
    </row>
    <row r="86" spans="1:12" x14ac:dyDescent="0.25">
      <c r="A86" t="s">
        <v>4633</v>
      </c>
      <c r="B86">
        <v>85</v>
      </c>
      <c r="C86" t="s">
        <v>1959</v>
      </c>
      <c r="D86">
        <v>397</v>
      </c>
      <c r="E86">
        <v>393254779</v>
      </c>
      <c r="F86" t="s">
        <v>748</v>
      </c>
      <c r="G86" t="s">
        <v>749</v>
      </c>
      <c r="H86" t="s">
        <v>264</v>
      </c>
      <c r="J86" t="s">
        <v>259</v>
      </c>
      <c r="K86" t="s">
        <v>298</v>
      </c>
      <c r="L86" t="s">
        <v>558</v>
      </c>
    </row>
    <row r="87" spans="1:12" x14ac:dyDescent="0.25">
      <c r="A87" t="s">
        <v>4634</v>
      </c>
      <c r="B87">
        <v>86</v>
      </c>
      <c r="C87" t="s">
        <v>1959</v>
      </c>
      <c r="D87">
        <v>406</v>
      </c>
      <c r="E87">
        <v>396876290</v>
      </c>
      <c r="F87" t="s">
        <v>776</v>
      </c>
      <c r="G87" t="s">
        <v>777</v>
      </c>
      <c r="H87" t="s">
        <v>258</v>
      </c>
      <c r="J87" t="s">
        <v>259</v>
      </c>
      <c r="K87" t="s">
        <v>417</v>
      </c>
      <c r="L87" t="s">
        <v>771</v>
      </c>
    </row>
    <row r="88" spans="1:12" x14ac:dyDescent="0.25">
      <c r="A88" t="s">
        <v>4635</v>
      </c>
      <c r="B88">
        <v>87</v>
      </c>
      <c r="C88" t="s">
        <v>1959</v>
      </c>
      <c r="D88">
        <v>410</v>
      </c>
      <c r="E88">
        <v>397907503</v>
      </c>
      <c r="F88" t="s">
        <v>785</v>
      </c>
      <c r="G88" t="s">
        <v>786</v>
      </c>
      <c r="H88" t="s">
        <v>258</v>
      </c>
      <c r="J88" t="s">
        <v>259</v>
      </c>
      <c r="K88" t="s">
        <v>444</v>
      </c>
      <c r="L88" t="s">
        <v>784</v>
      </c>
    </row>
    <row r="89" spans="1:12" x14ac:dyDescent="0.25">
      <c r="A89" t="s">
        <v>4636</v>
      </c>
      <c r="B89">
        <v>88</v>
      </c>
      <c r="C89" t="s">
        <v>1959</v>
      </c>
      <c r="D89">
        <v>423</v>
      </c>
      <c r="E89">
        <v>399218005</v>
      </c>
      <c r="F89" t="s">
        <v>813</v>
      </c>
      <c r="G89" t="s">
        <v>814</v>
      </c>
      <c r="H89" t="s">
        <v>258</v>
      </c>
      <c r="J89" t="s">
        <v>259</v>
      </c>
      <c r="K89" t="s">
        <v>550</v>
      </c>
      <c r="L89" t="s">
        <v>558</v>
      </c>
    </row>
    <row r="90" spans="1:12" x14ac:dyDescent="0.25">
      <c r="A90" t="s">
        <v>4636</v>
      </c>
      <c r="B90">
        <v>89</v>
      </c>
      <c r="C90" t="s">
        <v>1959</v>
      </c>
      <c r="D90">
        <v>424</v>
      </c>
      <c r="E90">
        <v>399238658</v>
      </c>
      <c r="F90" t="s">
        <v>815</v>
      </c>
      <c r="G90" t="s">
        <v>816</v>
      </c>
      <c r="H90" t="s">
        <v>258</v>
      </c>
      <c r="J90" t="s">
        <v>259</v>
      </c>
      <c r="K90" t="s">
        <v>550</v>
      </c>
      <c r="L90" t="s">
        <v>784</v>
      </c>
    </row>
    <row r="91" spans="1:12" x14ac:dyDescent="0.25">
      <c r="A91" t="s">
        <v>4637</v>
      </c>
      <c r="B91">
        <v>90</v>
      </c>
      <c r="C91" t="s">
        <v>1959</v>
      </c>
      <c r="D91">
        <v>431</v>
      </c>
      <c r="E91">
        <v>400970929</v>
      </c>
      <c r="F91" t="s">
        <v>830</v>
      </c>
      <c r="G91" t="s">
        <v>831</v>
      </c>
      <c r="H91" t="s">
        <v>258</v>
      </c>
      <c r="J91" t="s">
        <v>259</v>
      </c>
      <c r="K91" t="s">
        <v>444</v>
      </c>
      <c r="L91" t="s">
        <v>784</v>
      </c>
    </row>
    <row r="92" spans="1:12" x14ac:dyDescent="0.25">
      <c r="A92" t="s">
        <v>4638</v>
      </c>
      <c r="B92">
        <v>91</v>
      </c>
      <c r="C92" t="s">
        <v>1959</v>
      </c>
      <c r="D92">
        <v>434</v>
      </c>
      <c r="E92">
        <v>401663213</v>
      </c>
      <c r="F92" t="s">
        <v>836</v>
      </c>
      <c r="G92" t="s">
        <v>837</v>
      </c>
      <c r="H92" t="s">
        <v>258</v>
      </c>
      <c r="J92" t="s">
        <v>259</v>
      </c>
      <c r="K92" t="s">
        <v>586</v>
      </c>
      <c r="L92" t="s">
        <v>784</v>
      </c>
    </row>
    <row r="93" spans="1:12" x14ac:dyDescent="0.25">
      <c r="A93" t="s">
        <v>4639</v>
      </c>
      <c r="B93">
        <v>92</v>
      </c>
      <c r="C93" t="s">
        <v>1959</v>
      </c>
      <c r="D93">
        <v>439</v>
      </c>
      <c r="E93">
        <v>402632910</v>
      </c>
      <c r="F93" t="s">
        <v>847</v>
      </c>
      <c r="G93" t="s">
        <v>848</v>
      </c>
      <c r="H93" t="s">
        <v>258</v>
      </c>
      <c r="J93" t="s">
        <v>259</v>
      </c>
      <c r="K93" t="s">
        <v>362</v>
      </c>
      <c r="L93" t="s">
        <v>784</v>
      </c>
    </row>
    <row r="94" spans="1:12" x14ac:dyDescent="0.25">
      <c r="A94" t="s">
        <v>4640</v>
      </c>
      <c r="B94">
        <v>93</v>
      </c>
      <c r="C94" t="s">
        <v>1959</v>
      </c>
      <c r="D94">
        <v>439</v>
      </c>
      <c r="E94">
        <v>402632910</v>
      </c>
      <c r="F94" t="s">
        <v>847</v>
      </c>
      <c r="G94" t="s">
        <v>848</v>
      </c>
      <c r="H94" t="s">
        <v>258</v>
      </c>
      <c r="J94" t="s">
        <v>259</v>
      </c>
      <c r="K94" t="s">
        <v>362</v>
      </c>
      <c r="L94" t="s">
        <v>784</v>
      </c>
    </row>
    <row r="95" spans="1:12" x14ac:dyDescent="0.25">
      <c r="A95" t="s">
        <v>4641</v>
      </c>
      <c r="B95">
        <v>94</v>
      </c>
      <c r="C95" t="s">
        <v>1959</v>
      </c>
      <c r="D95">
        <v>439</v>
      </c>
      <c r="E95">
        <v>402632910</v>
      </c>
      <c r="F95" t="s">
        <v>847</v>
      </c>
      <c r="G95" t="s">
        <v>848</v>
      </c>
      <c r="H95" t="s">
        <v>258</v>
      </c>
      <c r="J95" t="s">
        <v>259</v>
      </c>
      <c r="K95" t="s">
        <v>362</v>
      </c>
      <c r="L95" t="s">
        <v>784</v>
      </c>
    </row>
    <row r="96" spans="1:12" x14ac:dyDescent="0.25">
      <c r="A96" t="s">
        <v>4642</v>
      </c>
      <c r="B96">
        <v>95</v>
      </c>
      <c r="C96" t="s">
        <v>1959</v>
      </c>
      <c r="D96">
        <v>444</v>
      </c>
      <c r="E96">
        <v>404942579</v>
      </c>
      <c r="F96" t="s">
        <v>855</v>
      </c>
      <c r="G96" t="s">
        <v>856</v>
      </c>
      <c r="H96" t="s">
        <v>258</v>
      </c>
      <c r="J96" t="s">
        <v>259</v>
      </c>
      <c r="K96" t="s">
        <v>753</v>
      </c>
      <c r="L96" t="s">
        <v>784</v>
      </c>
    </row>
    <row r="97" spans="1:12" x14ac:dyDescent="0.25">
      <c r="A97" t="s">
        <v>4643</v>
      </c>
      <c r="B97">
        <v>96</v>
      </c>
      <c r="C97" t="s">
        <v>1959</v>
      </c>
      <c r="D97">
        <v>449</v>
      </c>
      <c r="E97">
        <v>406870245</v>
      </c>
      <c r="F97" t="s">
        <v>867</v>
      </c>
      <c r="G97" t="s">
        <v>868</v>
      </c>
      <c r="H97" t="s">
        <v>258</v>
      </c>
      <c r="J97" t="s">
        <v>259</v>
      </c>
      <c r="K97" t="s">
        <v>444</v>
      </c>
      <c r="L97" t="s">
        <v>784</v>
      </c>
    </row>
    <row r="98" spans="1:12" x14ac:dyDescent="0.25">
      <c r="A98" t="s">
        <v>4644</v>
      </c>
      <c r="B98">
        <v>97</v>
      </c>
      <c r="C98" t="s">
        <v>1959</v>
      </c>
      <c r="D98">
        <v>454</v>
      </c>
      <c r="E98">
        <v>408339964</v>
      </c>
      <c r="F98" t="s">
        <v>883</v>
      </c>
      <c r="G98" t="s">
        <v>884</v>
      </c>
      <c r="H98" t="s">
        <v>258</v>
      </c>
      <c r="J98" t="s">
        <v>259</v>
      </c>
      <c r="K98" t="s">
        <v>362</v>
      </c>
      <c r="L98" t="s">
        <v>784</v>
      </c>
    </row>
    <row r="99" spans="1:12" x14ac:dyDescent="0.25">
      <c r="A99" t="s">
        <v>4645</v>
      </c>
      <c r="B99">
        <v>98</v>
      </c>
      <c r="C99" t="s">
        <v>1959</v>
      </c>
      <c r="D99">
        <v>454</v>
      </c>
      <c r="E99">
        <v>408339964</v>
      </c>
      <c r="F99" t="s">
        <v>883</v>
      </c>
      <c r="G99" t="s">
        <v>884</v>
      </c>
      <c r="H99" t="s">
        <v>258</v>
      </c>
      <c r="J99" t="s">
        <v>259</v>
      </c>
      <c r="K99" t="s">
        <v>362</v>
      </c>
      <c r="L99" t="s">
        <v>784</v>
      </c>
    </row>
    <row r="100" spans="1:12" x14ac:dyDescent="0.25">
      <c r="A100" t="s">
        <v>4646</v>
      </c>
      <c r="B100">
        <v>99</v>
      </c>
      <c r="C100" t="s">
        <v>1959</v>
      </c>
      <c r="D100">
        <v>454</v>
      </c>
      <c r="E100">
        <v>408339964</v>
      </c>
      <c r="F100" t="s">
        <v>883</v>
      </c>
      <c r="G100" t="s">
        <v>884</v>
      </c>
      <c r="H100" t="s">
        <v>258</v>
      </c>
      <c r="J100" t="s">
        <v>259</v>
      </c>
      <c r="K100" t="s">
        <v>362</v>
      </c>
      <c r="L100" t="s">
        <v>784</v>
      </c>
    </row>
    <row r="101" spans="1:12" x14ac:dyDescent="0.25">
      <c r="A101" t="s">
        <v>4647</v>
      </c>
      <c r="B101">
        <v>100</v>
      </c>
      <c r="C101" t="s">
        <v>1959</v>
      </c>
      <c r="D101">
        <v>468</v>
      </c>
      <c r="E101">
        <v>411893990</v>
      </c>
      <c r="F101" t="s">
        <v>917</v>
      </c>
      <c r="G101" t="s">
        <v>918</v>
      </c>
      <c r="H101" t="s">
        <v>258</v>
      </c>
      <c r="J101" t="s">
        <v>259</v>
      </c>
      <c r="K101" t="s">
        <v>436</v>
      </c>
      <c r="L101" t="s">
        <v>784</v>
      </c>
    </row>
    <row r="102" spans="1:12" x14ac:dyDescent="0.25">
      <c r="A102" t="s">
        <v>4648</v>
      </c>
      <c r="B102">
        <v>101</v>
      </c>
      <c r="C102" t="s">
        <v>1959</v>
      </c>
      <c r="D102">
        <v>468</v>
      </c>
      <c r="E102">
        <v>411893990</v>
      </c>
      <c r="F102" t="s">
        <v>917</v>
      </c>
      <c r="G102" t="s">
        <v>918</v>
      </c>
      <c r="H102" t="s">
        <v>258</v>
      </c>
      <c r="J102" t="s">
        <v>259</v>
      </c>
      <c r="K102" t="s">
        <v>436</v>
      </c>
      <c r="L102" t="s">
        <v>784</v>
      </c>
    </row>
    <row r="103" spans="1:12" x14ac:dyDescent="0.25">
      <c r="A103" t="s">
        <v>4649</v>
      </c>
      <c r="B103">
        <v>102</v>
      </c>
      <c r="C103" t="s">
        <v>1959</v>
      </c>
      <c r="D103">
        <v>468</v>
      </c>
      <c r="E103">
        <v>411893990</v>
      </c>
      <c r="F103" t="s">
        <v>917</v>
      </c>
      <c r="G103" t="s">
        <v>918</v>
      </c>
      <c r="H103" t="s">
        <v>258</v>
      </c>
      <c r="J103" t="s">
        <v>259</v>
      </c>
      <c r="K103" t="s">
        <v>436</v>
      </c>
      <c r="L103" t="s">
        <v>784</v>
      </c>
    </row>
    <row r="104" spans="1:12" x14ac:dyDescent="0.25">
      <c r="A104" t="s">
        <v>4650</v>
      </c>
      <c r="B104">
        <v>103</v>
      </c>
      <c r="C104" t="s">
        <v>1959</v>
      </c>
      <c r="D104">
        <v>471</v>
      </c>
      <c r="E104">
        <v>412213258</v>
      </c>
      <c r="F104" t="s">
        <v>926</v>
      </c>
      <c r="G104" t="s">
        <v>927</v>
      </c>
      <c r="H104" t="s">
        <v>294</v>
      </c>
      <c r="J104" t="s">
        <v>259</v>
      </c>
      <c r="K104" t="s">
        <v>436</v>
      </c>
      <c r="L104" t="s">
        <v>784</v>
      </c>
    </row>
    <row r="105" spans="1:12" x14ac:dyDescent="0.25">
      <c r="A105" t="s">
        <v>4651</v>
      </c>
      <c r="B105">
        <v>104</v>
      </c>
      <c r="C105" t="s">
        <v>1959</v>
      </c>
      <c r="D105">
        <v>471</v>
      </c>
      <c r="E105">
        <v>412213258</v>
      </c>
      <c r="F105" t="s">
        <v>926</v>
      </c>
      <c r="G105" t="s">
        <v>927</v>
      </c>
      <c r="H105" t="s">
        <v>294</v>
      </c>
      <c r="J105" t="s">
        <v>259</v>
      </c>
      <c r="K105" t="s">
        <v>436</v>
      </c>
      <c r="L105" t="s">
        <v>784</v>
      </c>
    </row>
    <row r="106" spans="1:12" x14ac:dyDescent="0.25">
      <c r="A106" t="s">
        <v>4652</v>
      </c>
      <c r="B106">
        <v>105</v>
      </c>
      <c r="C106" t="s">
        <v>1959</v>
      </c>
      <c r="D106">
        <v>471</v>
      </c>
      <c r="E106">
        <v>412213258</v>
      </c>
      <c r="F106" t="s">
        <v>926</v>
      </c>
      <c r="G106" t="s">
        <v>927</v>
      </c>
      <c r="H106" t="s">
        <v>294</v>
      </c>
      <c r="J106" t="s">
        <v>259</v>
      </c>
      <c r="K106" t="s">
        <v>436</v>
      </c>
      <c r="L106" t="s">
        <v>784</v>
      </c>
    </row>
    <row r="107" spans="1:12" x14ac:dyDescent="0.25">
      <c r="A107" t="s">
        <v>4653</v>
      </c>
      <c r="B107">
        <v>106</v>
      </c>
      <c r="C107" t="s">
        <v>1959</v>
      </c>
      <c r="D107">
        <v>471</v>
      </c>
      <c r="E107">
        <v>412213258</v>
      </c>
      <c r="F107" t="s">
        <v>926</v>
      </c>
      <c r="G107" t="s">
        <v>927</v>
      </c>
      <c r="H107" t="s">
        <v>294</v>
      </c>
      <c r="J107" t="s">
        <v>259</v>
      </c>
      <c r="K107" t="s">
        <v>436</v>
      </c>
      <c r="L107" t="s">
        <v>784</v>
      </c>
    </row>
    <row r="108" spans="1:12" x14ac:dyDescent="0.25">
      <c r="A108" t="s">
        <v>4654</v>
      </c>
      <c r="B108">
        <v>107</v>
      </c>
      <c r="C108" t="s">
        <v>1959</v>
      </c>
      <c r="D108">
        <v>471</v>
      </c>
      <c r="E108">
        <v>412213258</v>
      </c>
      <c r="F108" t="s">
        <v>926</v>
      </c>
      <c r="G108" t="s">
        <v>927</v>
      </c>
      <c r="H108" t="s">
        <v>294</v>
      </c>
      <c r="J108" t="s">
        <v>259</v>
      </c>
      <c r="K108" t="s">
        <v>436</v>
      </c>
      <c r="L108" t="s">
        <v>784</v>
      </c>
    </row>
    <row r="109" spans="1:12" x14ac:dyDescent="0.25">
      <c r="A109" t="s">
        <v>4655</v>
      </c>
      <c r="B109">
        <v>108</v>
      </c>
      <c r="C109" t="s">
        <v>1959</v>
      </c>
      <c r="D109">
        <v>471</v>
      </c>
      <c r="E109">
        <v>412213258</v>
      </c>
      <c r="F109" t="s">
        <v>926</v>
      </c>
      <c r="G109" t="s">
        <v>927</v>
      </c>
      <c r="H109" t="s">
        <v>294</v>
      </c>
      <c r="J109" t="s">
        <v>259</v>
      </c>
      <c r="K109" t="s">
        <v>436</v>
      </c>
      <c r="L109" t="s">
        <v>784</v>
      </c>
    </row>
    <row r="110" spans="1:12" x14ac:dyDescent="0.25">
      <c r="A110" t="s">
        <v>4656</v>
      </c>
      <c r="B110">
        <v>109</v>
      </c>
      <c r="C110" t="s">
        <v>1959</v>
      </c>
      <c r="D110">
        <v>471</v>
      </c>
      <c r="E110">
        <v>412213258</v>
      </c>
      <c r="F110" t="s">
        <v>926</v>
      </c>
      <c r="G110" t="s">
        <v>927</v>
      </c>
      <c r="H110" t="s">
        <v>294</v>
      </c>
      <c r="J110" t="s">
        <v>259</v>
      </c>
      <c r="K110" t="s">
        <v>436</v>
      </c>
      <c r="L110" t="s">
        <v>784</v>
      </c>
    </row>
    <row r="111" spans="1:12" x14ac:dyDescent="0.25">
      <c r="A111" t="s">
        <v>4657</v>
      </c>
      <c r="B111">
        <v>110</v>
      </c>
      <c r="C111" t="s">
        <v>1959</v>
      </c>
      <c r="D111">
        <v>478</v>
      </c>
      <c r="E111">
        <v>412926423</v>
      </c>
      <c r="F111" t="s">
        <v>940</v>
      </c>
      <c r="G111" t="s">
        <v>941</v>
      </c>
      <c r="H111" t="s">
        <v>258</v>
      </c>
      <c r="J111" t="s">
        <v>259</v>
      </c>
      <c r="K111" t="s">
        <v>712</v>
      </c>
      <c r="L111" t="s">
        <v>784</v>
      </c>
    </row>
    <row r="112" spans="1:12" x14ac:dyDescent="0.25">
      <c r="A112" t="s">
        <v>4658</v>
      </c>
      <c r="B112">
        <v>111</v>
      </c>
      <c r="C112" t="s">
        <v>1959</v>
      </c>
      <c r="D112">
        <v>484</v>
      </c>
      <c r="E112">
        <v>414266262</v>
      </c>
      <c r="F112" t="s">
        <v>955</v>
      </c>
      <c r="G112" t="s">
        <v>956</v>
      </c>
      <c r="H112" t="s">
        <v>258</v>
      </c>
      <c r="J112" t="s">
        <v>259</v>
      </c>
      <c r="K112" t="s">
        <v>444</v>
      </c>
      <c r="L112" t="s">
        <v>784</v>
      </c>
    </row>
    <row r="113" spans="1:12" x14ac:dyDescent="0.25">
      <c r="A113" t="s">
        <v>4659</v>
      </c>
      <c r="B113">
        <v>112</v>
      </c>
      <c r="C113" t="s">
        <v>1959</v>
      </c>
      <c r="D113">
        <v>487</v>
      </c>
      <c r="E113">
        <v>414670522</v>
      </c>
      <c r="F113" t="s">
        <v>961</v>
      </c>
      <c r="G113" t="s">
        <v>962</v>
      </c>
      <c r="H113" t="s">
        <v>258</v>
      </c>
      <c r="J113" t="s">
        <v>259</v>
      </c>
      <c r="K113" t="s">
        <v>397</v>
      </c>
      <c r="L113" t="s">
        <v>784</v>
      </c>
    </row>
    <row r="114" spans="1:12" x14ac:dyDescent="0.25">
      <c r="A114" t="s">
        <v>4660</v>
      </c>
      <c r="B114">
        <v>113</v>
      </c>
      <c r="C114" t="s">
        <v>1959</v>
      </c>
      <c r="D114">
        <v>495</v>
      </c>
      <c r="E114">
        <v>415443921</v>
      </c>
      <c r="F114" t="s">
        <v>978</v>
      </c>
      <c r="G114" t="s">
        <v>979</v>
      </c>
      <c r="H114" t="s">
        <v>258</v>
      </c>
      <c r="J114" t="s">
        <v>259</v>
      </c>
      <c r="K114" t="s">
        <v>444</v>
      </c>
      <c r="L114" t="s">
        <v>784</v>
      </c>
    </row>
    <row r="115" spans="1:12" x14ac:dyDescent="0.25">
      <c r="A115" t="s">
        <v>4661</v>
      </c>
      <c r="B115">
        <v>114</v>
      </c>
      <c r="C115" t="s">
        <v>1959</v>
      </c>
      <c r="D115">
        <v>497</v>
      </c>
      <c r="E115">
        <v>416050272</v>
      </c>
      <c r="F115" t="s">
        <v>982</v>
      </c>
      <c r="G115" t="s">
        <v>983</v>
      </c>
      <c r="H115" t="s">
        <v>258</v>
      </c>
      <c r="J115" t="s">
        <v>259</v>
      </c>
      <c r="K115" t="s">
        <v>362</v>
      </c>
      <c r="L115" t="s">
        <v>784</v>
      </c>
    </row>
    <row r="116" spans="1:12" x14ac:dyDescent="0.25">
      <c r="A116" t="s">
        <v>4662</v>
      </c>
      <c r="B116">
        <v>115</v>
      </c>
      <c r="C116" t="s">
        <v>1959</v>
      </c>
      <c r="D116">
        <v>497</v>
      </c>
      <c r="E116">
        <v>416050272</v>
      </c>
      <c r="F116" t="s">
        <v>982</v>
      </c>
      <c r="G116" t="s">
        <v>983</v>
      </c>
      <c r="H116" t="s">
        <v>258</v>
      </c>
      <c r="J116" t="s">
        <v>259</v>
      </c>
      <c r="K116" t="s">
        <v>362</v>
      </c>
      <c r="L116" t="s">
        <v>784</v>
      </c>
    </row>
    <row r="117" spans="1:12" x14ac:dyDescent="0.25">
      <c r="A117" t="s">
        <v>4663</v>
      </c>
      <c r="B117">
        <v>116</v>
      </c>
      <c r="C117" t="s">
        <v>1959</v>
      </c>
      <c r="D117">
        <v>499</v>
      </c>
      <c r="E117">
        <v>416359188</v>
      </c>
      <c r="F117" t="s">
        <v>987</v>
      </c>
      <c r="G117" t="s">
        <v>988</v>
      </c>
      <c r="H117" t="s">
        <v>258</v>
      </c>
      <c r="J117" t="s">
        <v>259</v>
      </c>
      <c r="K117" t="s">
        <v>712</v>
      </c>
      <c r="L117" t="s">
        <v>784</v>
      </c>
    </row>
    <row r="118" spans="1:12" x14ac:dyDescent="0.25">
      <c r="A118" t="s">
        <v>4664</v>
      </c>
      <c r="B118">
        <v>117</v>
      </c>
      <c r="C118" t="s">
        <v>1959</v>
      </c>
      <c r="D118">
        <v>502</v>
      </c>
      <c r="E118">
        <v>416894170</v>
      </c>
      <c r="F118" t="s">
        <v>993</v>
      </c>
      <c r="G118" t="s">
        <v>994</v>
      </c>
      <c r="H118" t="s">
        <v>258</v>
      </c>
      <c r="J118" t="s">
        <v>259</v>
      </c>
      <c r="K118" t="s">
        <v>586</v>
      </c>
      <c r="L118" t="s">
        <v>784</v>
      </c>
    </row>
    <row r="119" spans="1:12" x14ac:dyDescent="0.25">
      <c r="A119" t="s">
        <v>4665</v>
      </c>
      <c r="B119">
        <v>118</v>
      </c>
      <c r="C119" t="s">
        <v>1959</v>
      </c>
      <c r="D119">
        <v>506</v>
      </c>
      <c r="E119">
        <v>417203868</v>
      </c>
      <c r="F119" t="s">
        <v>1004</v>
      </c>
      <c r="G119" t="s">
        <v>1005</v>
      </c>
      <c r="H119" t="s">
        <v>258</v>
      </c>
      <c r="J119" t="s">
        <v>259</v>
      </c>
      <c r="K119" t="s">
        <v>362</v>
      </c>
      <c r="L119" t="s">
        <v>784</v>
      </c>
    </row>
    <row r="120" spans="1:12" x14ac:dyDescent="0.25">
      <c r="A120" t="s">
        <v>4666</v>
      </c>
      <c r="B120">
        <v>119</v>
      </c>
      <c r="C120" t="s">
        <v>1959</v>
      </c>
      <c r="D120">
        <v>506</v>
      </c>
      <c r="E120">
        <v>417203868</v>
      </c>
      <c r="F120" t="s">
        <v>1004</v>
      </c>
      <c r="G120" t="s">
        <v>1005</v>
      </c>
      <c r="H120" t="s">
        <v>258</v>
      </c>
      <c r="J120" t="s">
        <v>259</v>
      </c>
      <c r="K120" t="s">
        <v>362</v>
      </c>
      <c r="L120" t="s">
        <v>784</v>
      </c>
    </row>
    <row r="121" spans="1:12" x14ac:dyDescent="0.25">
      <c r="A121" t="s">
        <v>4667</v>
      </c>
      <c r="B121">
        <v>120</v>
      </c>
      <c r="C121" t="s">
        <v>1959</v>
      </c>
      <c r="D121">
        <v>508</v>
      </c>
      <c r="E121">
        <v>417340405</v>
      </c>
      <c r="F121" t="s">
        <v>1008</v>
      </c>
      <c r="G121" t="s">
        <v>1009</v>
      </c>
      <c r="H121" t="s">
        <v>258</v>
      </c>
      <c r="J121" t="s">
        <v>259</v>
      </c>
      <c r="K121" t="s">
        <v>586</v>
      </c>
      <c r="L121" t="s">
        <v>784</v>
      </c>
    </row>
    <row r="122" spans="1:12" x14ac:dyDescent="0.25">
      <c r="A122" t="s">
        <v>4668</v>
      </c>
      <c r="B122">
        <v>121</v>
      </c>
      <c r="C122" t="s">
        <v>1959</v>
      </c>
      <c r="D122">
        <v>509</v>
      </c>
      <c r="E122">
        <v>418178445</v>
      </c>
      <c r="F122" t="s">
        <v>1010</v>
      </c>
      <c r="G122" t="s">
        <v>1011</v>
      </c>
      <c r="H122" t="s">
        <v>258</v>
      </c>
      <c r="J122" t="s">
        <v>259</v>
      </c>
      <c r="K122" t="s">
        <v>444</v>
      </c>
      <c r="L122" t="s">
        <v>784</v>
      </c>
    </row>
    <row r="123" spans="1:12" x14ac:dyDescent="0.25">
      <c r="A123" t="s">
        <v>4669</v>
      </c>
      <c r="B123">
        <v>122</v>
      </c>
      <c r="C123" t="s">
        <v>1959</v>
      </c>
      <c r="D123">
        <v>511</v>
      </c>
      <c r="E123">
        <v>418198092</v>
      </c>
      <c r="F123" t="s">
        <v>1014</v>
      </c>
      <c r="G123" t="s">
        <v>1015</v>
      </c>
      <c r="H123" t="s">
        <v>264</v>
      </c>
      <c r="J123" t="s">
        <v>259</v>
      </c>
      <c r="K123" t="s">
        <v>627</v>
      </c>
      <c r="L123" t="s">
        <v>784</v>
      </c>
    </row>
    <row r="124" spans="1:12" x14ac:dyDescent="0.25">
      <c r="A124" t="s">
        <v>4670</v>
      </c>
      <c r="B124">
        <v>123</v>
      </c>
      <c r="C124" t="s">
        <v>1959</v>
      </c>
      <c r="D124">
        <v>515</v>
      </c>
      <c r="E124">
        <v>418356439</v>
      </c>
      <c r="F124" t="s">
        <v>1023</v>
      </c>
      <c r="G124" t="s">
        <v>1024</v>
      </c>
      <c r="H124" t="s">
        <v>258</v>
      </c>
      <c r="J124" t="s">
        <v>259</v>
      </c>
      <c r="K124" t="s">
        <v>550</v>
      </c>
      <c r="L124" t="s">
        <v>784</v>
      </c>
    </row>
    <row r="125" spans="1:12" x14ac:dyDescent="0.25">
      <c r="A125" t="s">
        <v>4671</v>
      </c>
      <c r="B125">
        <v>124</v>
      </c>
      <c r="C125" t="s">
        <v>1959</v>
      </c>
      <c r="D125">
        <v>519</v>
      </c>
      <c r="E125">
        <v>418876058</v>
      </c>
      <c r="F125" t="s">
        <v>1032</v>
      </c>
      <c r="G125" t="s">
        <v>1033</v>
      </c>
      <c r="H125" t="s">
        <v>258</v>
      </c>
      <c r="J125" t="s">
        <v>259</v>
      </c>
      <c r="K125" t="s">
        <v>444</v>
      </c>
      <c r="L125" t="s">
        <v>784</v>
      </c>
    </row>
    <row r="126" spans="1:12" x14ac:dyDescent="0.25">
      <c r="A126" t="s">
        <v>4672</v>
      </c>
      <c r="B126">
        <v>125</v>
      </c>
      <c r="C126" t="s">
        <v>1959</v>
      </c>
      <c r="D126">
        <v>524</v>
      </c>
      <c r="E126">
        <v>419359700</v>
      </c>
      <c r="F126" t="s">
        <v>1043</v>
      </c>
      <c r="G126" t="s">
        <v>1044</v>
      </c>
      <c r="H126" t="s">
        <v>294</v>
      </c>
      <c r="J126" t="s">
        <v>259</v>
      </c>
      <c r="K126" t="s">
        <v>586</v>
      </c>
      <c r="L126" t="s">
        <v>784</v>
      </c>
    </row>
    <row r="127" spans="1:12" x14ac:dyDescent="0.25">
      <c r="A127" t="s">
        <v>4673</v>
      </c>
      <c r="B127">
        <v>126</v>
      </c>
      <c r="C127" t="s">
        <v>1959</v>
      </c>
      <c r="D127">
        <v>528</v>
      </c>
      <c r="E127">
        <v>420223424</v>
      </c>
      <c r="F127" t="s">
        <v>1051</v>
      </c>
      <c r="G127" t="s">
        <v>1052</v>
      </c>
      <c r="H127" t="s">
        <v>258</v>
      </c>
      <c r="J127" t="s">
        <v>259</v>
      </c>
      <c r="K127" t="s">
        <v>397</v>
      </c>
      <c r="L127" t="s">
        <v>784</v>
      </c>
    </row>
    <row r="128" spans="1:12" x14ac:dyDescent="0.25">
      <c r="A128" t="s">
        <v>4674</v>
      </c>
      <c r="B128">
        <v>127</v>
      </c>
      <c r="C128" t="s">
        <v>1959</v>
      </c>
      <c r="D128">
        <v>531</v>
      </c>
      <c r="E128">
        <v>421209161</v>
      </c>
      <c r="F128" t="s">
        <v>1057</v>
      </c>
      <c r="G128" t="s">
        <v>1058</v>
      </c>
      <c r="H128" t="s">
        <v>258</v>
      </c>
      <c r="J128" t="s">
        <v>259</v>
      </c>
      <c r="K128" t="s">
        <v>362</v>
      </c>
      <c r="L128" t="s">
        <v>784</v>
      </c>
    </row>
    <row r="129" spans="1:12" x14ac:dyDescent="0.25">
      <c r="A129" t="s">
        <v>4675</v>
      </c>
      <c r="B129">
        <v>128</v>
      </c>
      <c r="C129" t="s">
        <v>1959</v>
      </c>
      <c r="D129">
        <v>531</v>
      </c>
      <c r="E129">
        <v>421209161</v>
      </c>
      <c r="F129" t="s">
        <v>1057</v>
      </c>
      <c r="G129" t="s">
        <v>1058</v>
      </c>
      <c r="H129" t="s">
        <v>258</v>
      </c>
      <c r="J129" t="s">
        <v>259</v>
      </c>
      <c r="K129" t="s">
        <v>362</v>
      </c>
      <c r="L129" t="s">
        <v>784</v>
      </c>
    </row>
    <row r="130" spans="1:12" x14ac:dyDescent="0.25">
      <c r="A130" t="s">
        <v>4676</v>
      </c>
      <c r="B130">
        <v>129</v>
      </c>
      <c r="C130" t="s">
        <v>1959</v>
      </c>
      <c r="D130">
        <v>539</v>
      </c>
      <c r="E130">
        <v>424052730</v>
      </c>
      <c r="F130" t="s">
        <v>1080</v>
      </c>
      <c r="G130" t="s">
        <v>1081</v>
      </c>
      <c r="H130" t="s">
        <v>258</v>
      </c>
      <c r="J130" t="s">
        <v>259</v>
      </c>
      <c r="K130" t="s">
        <v>586</v>
      </c>
      <c r="L130" t="s">
        <v>784</v>
      </c>
    </row>
    <row r="131" spans="1:12" x14ac:dyDescent="0.25">
      <c r="A131" t="s">
        <v>4677</v>
      </c>
      <c r="B131">
        <v>130</v>
      </c>
      <c r="C131" t="s">
        <v>1959</v>
      </c>
      <c r="D131">
        <v>552</v>
      </c>
      <c r="E131">
        <v>440639670</v>
      </c>
      <c r="F131" t="s">
        <v>1112</v>
      </c>
      <c r="G131" t="s">
        <v>1113</v>
      </c>
      <c r="H131" t="s">
        <v>258</v>
      </c>
      <c r="J131" t="s">
        <v>259</v>
      </c>
      <c r="K131" t="s">
        <v>923</v>
      </c>
      <c r="L131" t="s">
        <v>784</v>
      </c>
    </row>
    <row r="132" spans="1:12" x14ac:dyDescent="0.25">
      <c r="A132" t="s">
        <v>4678</v>
      </c>
      <c r="B132">
        <v>131</v>
      </c>
      <c r="C132" t="s">
        <v>1959</v>
      </c>
      <c r="D132">
        <v>564</v>
      </c>
      <c r="E132">
        <v>444080865</v>
      </c>
      <c r="F132" t="s">
        <v>1140</v>
      </c>
      <c r="G132" t="s">
        <v>1141</v>
      </c>
      <c r="H132" t="s">
        <v>294</v>
      </c>
      <c r="J132" t="s">
        <v>259</v>
      </c>
      <c r="K132" t="s">
        <v>880</v>
      </c>
      <c r="L132" t="s">
        <v>784</v>
      </c>
    </row>
    <row r="133" spans="1:12" x14ac:dyDescent="0.25">
      <c r="A133" t="s">
        <v>4679</v>
      </c>
      <c r="B133">
        <v>132</v>
      </c>
      <c r="C133" t="s">
        <v>1959</v>
      </c>
      <c r="D133">
        <v>564</v>
      </c>
      <c r="E133">
        <v>444080865</v>
      </c>
      <c r="F133" t="s">
        <v>1140</v>
      </c>
      <c r="G133" t="s">
        <v>1141</v>
      </c>
      <c r="H133" t="s">
        <v>294</v>
      </c>
      <c r="J133" t="s">
        <v>259</v>
      </c>
      <c r="K133" t="s">
        <v>880</v>
      </c>
      <c r="L133" t="s">
        <v>784</v>
      </c>
    </row>
    <row r="134" spans="1:12" x14ac:dyDescent="0.25">
      <c r="A134" t="s">
        <v>4680</v>
      </c>
      <c r="B134">
        <v>133</v>
      </c>
      <c r="C134" t="s">
        <v>1959</v>
      </c>
      <c r="D134">
        <v>564</v>
      </c>
      <c r="E134">
        <v>444080865</v>
      </c>
      <c r="F134" t="s">
        <v>1140</v>
      </c>
      <c r="G134" t="s">
        <v>1141</v>
      </c>
      <c r="H134" t="s">
        <v>294</v>
      </c>
      <c r="J134" t="s">
        <v>259</v>
      </c>
      <c r="K134" t="s">
        <v>880</v>
      </c>
      <c r="L134" t="s">
        <v>784</v>
      </c>
    </row>
    <row r="135" spans="1:12" x14ac:dyDescent="0.25">
      <c r="A135" t="s">
        <v>4681</v>
      </c>
      <c r="B135">
        <v>134</v>
      </c>
      <c r="C135" t="s">
        <v>1959</v>
      </c>
      <c r="D135">
        <v>564</v>
      </c>
      <c r="E135">
        <v>444080865</v>
      </c>
      <c r="F135" t="s">
        <v>1140</v>
      </c>
      <c r="G135" t="s">
        <v>1141</v>
      </c>
      <c r="H135" t="s">
        <v>294</v>
      </c>
      <c r="J135" t="s">
        <v>259</v>
      </c>
      <c r="K135" t="s">
        <v>880</v>
      </c>
      <c r="L135" t="s">
        <v>784</v>
      </c>
    </row>
    <row r="136" spans="1:12" x14ac:dyDescent="0.25">
      <c r="A136" t="s">
        <v>4682</v>
      </c>
      <c r="B136">
        <v>135</v>
      </c>
      <c r="C136" t="s">
        <v>1959</v>
      </c>
      <c r="D136">
        <v>564</v>
      </c>
      <c r="E136">
        <v>444080865</v>
      </c>
      <c r="F136" t="s">
        <v>1140</v>
      </c>
      <c r="G136" t="s">
        <v>1141</v>
      </c>
      <c r="H136" t="s">
        <v>294</v>
      </c>
      <c r="J136" t="s">
        <v>259</v>
      </c>
      <c r="K136" t="s">
        <v>880</v>
      </c>
      <c r="L136" t="s">
        <v>784</v>
      </c>
    </row>
    <row r="137" spans="1:12" x14ac:dyDescent="0.25">
      <c r="A137" t="s">
        <v>4683</v>
      </c>
      <c r="B137">
        <v>136</v>
      </c>
      <c r="C137" t="s">
        <v>1959</v>
      </c>
      <c r="D137">
        <v>564</v>
      </c>
      <c r="E137">
        <v>444080865</v>
      </c>
      <c r="F137" t="s">
        <v>1140</v>
      </c>
      <c r="G137" t="s">
        <v>1141</v>
      </c>
      <c r="H137" t="s">
        <v>294</v>
      </c>
      <c r="J137" t="s">
        <v>259</v>
      </c>
      <c r="K137" t="s">
        <v>880</v>
      </c>
      <c r="L137" t="s">
        <v>784</v>
      </c>
    </row>
    <row r="138" spans="1:12" x14ac:dyDescent="0.25">
      <c r="A138" t="s">
        <v>4684</v>
      </c>
      <c r="B138">
        <v>137</v>
      </c>
      <c r="C138" t="s">
        <v>1959</v>
      </c>
      <c r="D138">
        <v>570</v>
      </c>
      <c r="E138">
        <v>446474217</v>
      </c>
      <c r="F138" t="s">
        <v>1153</v>
      </c>
      <c r="G138" t="s">
        <v>1154</v>
      </c>
      <c r="H138" t="s">
        <v>258</v>
      </c>
      <c r="J138" t="s">
        <v>259</v>
      </c>
      <c r="K138" t="s">
        <v>880</v>
      </c>
      <c r="L138" t="s">
        <v>784</v>
      </c>
    </row>
    <row r="139" spans="1:12" x14ac:dyDescent="0.25">
      <c r="A139" t="s">
        <v>4685</v>
      </c>
      <c r="B139">
        <v>138</v>
      </c>
      <c r="C139" t="s">
        <v>1959</v>
      </c>
      <c r="D139">
        <v>570</v>
      </c>
      <c r="E139">
        <v>446474217</v>
      </c>
      <c r="F139" t="s">
        <v>1153</v>
      </c>
      <c r="G139" t="s">
        <v>1154</v>
      </c>
      <c r="H139" t="s">
        <v>258</v>
      </c>
      <c r="J139" t="s">
        <v>259</v>
      </c>
      <c r="K139" t="s">
        <v>880</v>
      </c>
      <c r="L139" t="s">
        <v>784</v>
      </c>
    </row>
    <row r="140" spans="1:12" x14ac:dyDescent="0.25">
      <c r="A140" t="s">
        <v>4686</v>
      </c>
      <c r="B140">
        <v>139</v>
      </c>
      <c r="C140" t="s">
        <v>1959</v>
      </c>
      <c r="D140">
        <v>570</v>
      </c>
      <c r="E140">
        <v>446474217</v>
      </c>
      <c r="F140" t="s">
        <v>1153</v>
      </c>
      <c r="G140" t="s">
        <v>1154</v>
      </c>
      <c r="H140" t="s">
        <v>258</v>
      </c>
      <c r="J140" t="s">
        <v>259</v>
      </c>
      <c r="K140" t="s">
        <v>880</v>
      </c>
      <c r="L140" t="s">
        <v>784</v>
      </c>
    </row>
    <row r="141" spans="1:12" x14ac:dyDescent="0.25">
      <c r="A141" t="s">
        <v>4687</v>
      </c>
      <c r="B141">
        <v>140</v>
      </c>
      <c r="C141" t="s">
        <v>1959</v>
      </c>
      <c r="D141">
        <v>570</v>
      </c>
      <c r="E141">
        <v>446474217</v>
      </c>
      <c r="F141" t="s">
        <v>1153</v>
      </c>
      <c r="G141" t="s">
        <v>1154</v>
      </c>
      <c r="H141" t="s">
        <v>258</v>
      </c>
      <c r="J141" t="s">
        <v>259</v>
      </c>
      <c r="K141" t="s">
        <v>880</v>
      </c>
      <c r="L141" t="s">
        <v>784</v>
      </c>
    </row>
    <row r="142" spans="1:12" x14ac:dyDescent="0.25">
      <c r="A142" t="s">
        <v>4688</v>
      </c>
      <c r="B142">
        <v>141</v>
      </c>
      <c r="C142" t="s">
        <v>1959</v>
      </c>
      <c r="D142">
        <v>570</v>
      </c>
      <c r="E142">
        <v>446474217</v>
      </c>
      <c r="F142" t="s">
        <v>1153</v>
      </c>
      <c r="G142" t="s">
        <v>1154</v>
      </c>
      <c r="H142" t="s">
        <v>258</v>
      </c>
      <c r="J142" t="s">
        <v>259</v>
      </c>
      <c r="K142" t="s">
        <v>880</v>
      </c>
      <c r="L142" t="s">
        <v>784</v>
      </c>
    </row>
    <row r="143" spans="1:12" x14ac:dyDescent="0.25">
      <c r="A143" t="s">
        <v>4689</v>
      </c>
      <c r="B143">
        <v>142</v>
      </c>
      <c r="C143" t="s">
        <v>1959</v>
      </c>
      <c r="D143">
        <v>570</v>
      </c>
      <c r="E143">
        <v>446474217</v>
      </c>
      <c r="F143" t="s">
        <v>1153</v>
      </c>
      <c r="G143" t="s">
        <v>1154</v>
      </c>
      <c r="H143" t="s">
        <v>258</v>
      </c>
      <c r="J143" t="s">
        <v>259</v>
      </c>
      <c r="K143" t="s">
        <v>880</v>
      </c>
      <c r="L143" t="s">
        <v>784</v>
      </c>
    </row>
    <row r="144" spans="1:12" x14ac:dyDescent="0.25">
      <c r="A144" t="s">
        <v>4690</v>
      </c>
      <c r="B144">
        <v>143</v>
      </c>
      <c r="C144" t="s">
        <v>1959</v>
      </c>
      <c r="D144">
        <v>570</v>
      </c>
      <c r="E144">
        <v>446474217</v>
      </c>
      <c r="F144" t="s">
        <v>1153</v>
      </c>
      <c r="G144" t="s">
        <v>1154</v>
      </c>
      <c r="H144" t="s">
        <v>258</v>
      </c>
      <c r="J144" t="s">
        <v>259</v>
      </c>
      <c r="K144" t="s">
        <v>880</v>
      </c>
      <c r="L144" t="s">
        <v>784</v>
      </c>
    </row>
    <row r="145" spans="1:12" x14ac:dyDescent="0.25">
      <c r="A145" t="s">
        <v>4691</v>
      </c>
      <c r="B145">
        <v>144</v>
      </c>
      <c r="C145" t="s">
        <v>1959</v>
      </c>
      <c r="D145">
        <v>570</v>
      </c>
      <c r="E145">
        <v>446474217</v>
      </c>
      <c r="F145" t="s">
        <v>1153</v>
      </c>
      <c r="G145" t="s">
        <v>1154</v>
      </c>
      <c r="H145" t="s">
        <v>258</v>
      </c>
      <c r="J145" t="s">
        <v>259</v>
      </c>
      <c r="K145" t="s">
        <v>880</v>
      </c>
      <c r="L145" t="s">
        <v>784</v>
      </c>
    </row>
    <row r="146" spans="1:12" x14ac:dyDescent="0.25">
      <c r="A146" t="s">
        <v>4692</v>
      </c>
      <c r="B146">
        <v>145</v>
      </c>
      <c r="C146" t="s">
        <v>1959</v>
      </c>
      <c r="D146">
        <v>570</v>
      </c>
      <c r="E146">
        <v>446474217</v>
      </c>
      <c r="F146" t="s">
        <v>1153</v>
      </c>
      <c r="G146" t="s">
        <v>1154</v>
      </c>
      <c r="H146" t="s">
        <v>258</v>
      </c>
      <c r="J146" t="s">
        <v>259</v>
      </c>
      <c r="K146" t="s">
        <v>880</v>
      </c>
      <c r="L146" t="s">
        <v>784</v>
      </c>
    </row>
    <row r="147" spans="1:12" x14ac:dyDescent="0.25">
      <c r="A147" t="s">
        <v>4693</v>
      </c>
      <c r="B147">
        <v>146</v>
      </c>
      <c r="C147" t="s">
        <v>1959</v>
      </c>
      <c r="D147">
        <v>570</v>
      </c>
      <c r="E147">
        <v>446474217</v>
      </c>
      <c r="F147" t="s">
        <v>1153</v>
      </c>
      <c r="G147" t="s">
        <v>1154</v>
      </c>
      <c r="H147" t="s">
        <v>258</v>
      </c>
      <c r="J147" t="s">
        <v>259</v>
      </c>
      <c r="K147" t="s">
        <v>880</v>
      </c>
      <c r="L147" t="s">
        <v>784</v>
      </c>
    </row>
    <row r="148" spans="1:12" x14ac:dyDescent="0.25">
      <c r="A148" t="s">
        <v>4694</v>
      </c>
      <c r="B148">
        <v>147</v>
      </c>
      <c r="C148" t="s">
        <v>1959</v>
      </c>
      <c r="D148">
        <v>570</v>
      </c>
      <c r="E148">
        <v>446474217</v>
      </c>
      <c r="F148" t="s">
        <v>1153</v>
      </c>
      <c r="G148" t="s">
        <v>1154</v>
      </c>
      <c r="H148" t="s">
        <v>258</v>
      </c>
      <c r="J148" t="s">
        <v>259</v>
      </c>
      <c r="K148" t="s">
        <v>880</v>
      </c>
      <c r="L148" t="s">
        <v>784</v>
      </c>
    </row>
    <row r="149" spans="1:12" x14ac:dyDescent="0.25">
      <c r="A149" t="s">
        <v>4695</v>
      </c>
      <c r="B149">
        <v>148</v>
      </c>
      <c r="C149" t="s">
        <v>1959</v>
      </c>
      <c r="D149">
        <v>575</v>
      </c>
      <c r="E149">
        <v>447139292</v>
      </c>
      <c r="F149" t="s">
        <v>1166</v>
      </c>
      <c r="G149" t="s">
        <v>1167</v>
      </c>
      <c r="H149" t="s">
        <v>264</v>
      </c>
      <c r="J149" t="s">
        <v>259</v>
      </c>
      <c r="K149" t="s">
        <v>1157</v>
      </c>
      <c r="L149" t="s">
        <v>784</v>
      </c>
    </row>
    <row r="150" spans="1:12" x14ac:dyDescent="0.25">
      <c r="A150" t="s">
        <v>4696</v>
      </c>
      <c r="B150">
        <v>149</v>
      </c>
      <c r="C150" t="s">
        <v>1959</v>
      </c>
      <c r="D150">
        <v>581</v>
      </c>
      <c r="E150">
        <v>448155129</v>
      </c>
      <c r="F150" t="s">
        <v>1181</v>
      </c>
      <c r="G150" t="s">
        <v>1182</v>
      </c>
      <c r="H150" t="s">
        <v>294</v>
      </c>
      <c r="J150" t="s">
        <v>259</v>
      </c>
      <c r="K150" t="s">
        <v>1157</v>
      </c>
      <c r="L150" t="s">
        <v>784</v>
      </c>
    </row>
    <row r="151" spans="1:12" x14ac:dyDescent="0.25">
      <c r="A151" t="s">
        <v>4697</v>
      </c>
      <c r="B151">
        <v>150</v>
      </c>
      <c r="C151" t="s">
        <v>1959</v>
      </c>
      <c r="D151">
        <v>585</v>
      </c>
      <c r="E151">
        <v>448867110</v>
      </c>
      <c r="F151" t="s">
        <v>1191</v>
      </c>
      <c r="G151" t="s">
        <v>1192</v>
      </c>
      <c r="H151" t="s">
        <v>258</v>
      </c>
      <c r="J151" t="s">
        <v>259</v>
      </c>
      <c r="K151" t="s">
        <v>841</v>
      </c>
      <c r="L151" t="s">
        <v>784</v>
      </c>
    </row>
    <row r="152" spans="1:12" x14ac:dyDescent="0.25">
      <c r="A152" t="s">
        <v>4698</v>
      </c>
      <c r="B152">
        <v>151</v>
      </c>
      <c r="C152" t="s">
        <v>1959</v>
      </c>
      <c r="D152">
        <v>585</v>
      </c>
      <c r="E152">
        <v>448867110</v>
      </c>
      <c r="F152" t="s">
        <v>1191</v>
      </c>
      <c r="G152" t="s">
        <v>1192</v>
      </c>
      <c r="H152" t="s">
        <v>258</v>
      </c>
      <c r="J152" t="s">
        <v>259</v>
      </c>
      <c r="K152" t="s">
        <v>841</v>
      </c>
      <c r="L152" t="s">
        <v>784</v>
      </c>
    </row>
    <row r="153" spans="1:12" x14ac:dyDescent="0.25">
      <c r="A153" t="s">
        <v>4699</v>
      </c>
      <c r="B153">
        <v>152</v>
      </c>
      <c r="C153" t="s">
        <v>1959</v>
      </c>
      <c r="D153">
        <v>585</v>
      </c>
      <c r="E153">
        <v>448867110</v>
      </c>
      <c r="F153" t="s">
        <v>1191</v>
      </c>
      <c r="G153" t="s">
        <v>1192</v>
      </c>
      <c r="H153" t="s">
        <v>258</v>
      </c>
      <c r="J153" t="s">
        <v>259</v>
      </c>
      <c r="K153" t="s">
        <v>841</v>
      </c>
      <c r="L153" t="s">
        <v>784</v>
      </c>
    </row>
    <row r="154" spans="1:12" x14ac:dyDescent="0.25">
      <c r="A154" t="s">
        <v>4700</v>
      </c>
      <c r="B154">
        <v>153</v>
      </c>
      <c r="C154" t="s">
        <v>1959</v>
      </c>
      <c r="D154">
        <v>590</v>
      </c>
      <c r="E154">
        <v>449801126</v>
      </c>
      <c r="F154" t="s">
        <v>1206</v>
      </c>
      <c r="G154" t="s">
        <v>1207</v>
      </c>
      <c r="H154" t="s">
        <v>264</v>
      </c>
      <c r="J154" t="s">
        <v>259</v>
      </c>
      <c r="K154" t="s">
        <v>436</v>
      </c>
      <c r="L154" t="s">
        <v>784</v>
      </c>
    </row>
    <row r="155" spans="1:12" x14ac:dyDescent="0.25">
      <c r="A155" t="s">
        <v>4701</v>
      </c>
      <c r="B155">
        <v>154</v>
      </c>
      <c r="C155" t="s">
        <v>1959</v>
      </c>
      <c r="D155">
        <v>590</v>
      </c>
      <c r="E155">
        <v>449801126</v>
      </c>
      <c r="F155" t="s">
        <v>1206</v>
      </c>
      <c r="G155" t="s">
        <v>1207</v>
      </c>
      <c r="H155" t="s">
        <v>264</v>
      </c>
      <c r="J155" t="s">
        <v>259</v>
      </c>
      <c r="K155" t="s">
        <v>436</v>
      </c>
      <c r="L155" t="s">
        <v>784</v>
      </c>
    </row>
    <row r="156" spans="1:12" x14ac:dyDescent="0.25">
      <c r="A156" t="s">
        <v>4702</v>
      </c>
      <c r="B156">
        <v>155</v>
      </c>
      <c r="C156" t="s">
        <v>1959</v>
      </c>
      <c r="D156">
        <v>590</v>
      </c>
      <c r="E156">
        <v>449801126</v>
      </c>
      <c r="F156" t="s">
        <v>1206</v>
      </c>
      <c r="G156" t="s">
        <v>1207</v>
      </c>
      <c r="H156" t="s">
        <v>264</v>
      </c>
      <c r="J156" t="s">
        <v>259</v>
      </c>
      <c r="K156" t="s">
        <v>436</v>
      </c>
      <c r="L156" t="s">
        <v>784</v>
      </c>
    </row>
    <row r="157" spans="1:12" x14ac:dyDescent="0.25">
      <c r="A157" t="s">
        <v>4703</v>
      </c>
      <c r="B157">
        <v>156</v>
      </c>
      <c r="C157" t="s">
        <v>1959</v>
      </c>
      <c r="D157">
        <v>590</v>
      </c>
      <c r="E157">
        <v>449801126</v>
      </c>
      <c r="F157" t="s">
        <v>1206</v>
      </c>
      <c r="G157" t="s">
        <v>1207</v>
      </c>
      <c r="H157" t="s">
        <v>264</v>
      </c>
      <c r="J157" t="s">
        <v>259</v>
      </c>
      <c r="K157" t="s">
        <v>436</v>
      </c>
      <c r="L157" t="s">
        <v>784</v>
      </c>
    </row>
    <row r="158" spans="1:12" x14ac:dyDescent="0.25">
      <c r="A158" t="s">
        <v>4704</v>
      </c>
      <c r="B158">
        <v>157</v>
      </c>
      <c r="C158" t="s">
        <v>1959</v>
      </c>
      <c r="D158">
        <v>591</v>
      </c>
      <c r="E158">
        <v>450290328</v>
      </c>
      <c r="F158" t="s">
        <v>1208</v>
      </c>
      <c r="G158" t="s">
        <v>1209</v>
      </c>
      <c r="H158" t="s">
        <v>294</v>
      </c>
      <c r="J158" t="s">
        <v>259</v>
      </c>
      <c r="K158" t="s">
        <v>712</v>
      </c>
      <c r="L158" t="s">
        <v>784</v>
      </c>
    </row>
    <row r="159" spans="1:12" x14ac:dyDescent="0.25">
      <c r="A159" t="s">
        <v>4705</v>
      </c>
      <c r="B159">
        <v>158</v>
      </c>
      <c r="C159" t="s">
        <v>1959</v>
      </c>
      <c r="D159">
        <v>594</v>
      </c>
      <c r="E159">
        <v>450361942</v>
      </c>
      <c r="F159" t="s">
        <v>1214</v>
      </c>
      <c r="G159" t="s">
        <v>1215</v>
      </c>
      <c r="H159" t="s">
        <v>294</v>
      </c>
      <c r="J159" t="s">
        <v>259</v>
      </c>
      <c r="K159" t="s">
        <v>1157</v>
      </c>
      <c r="L159" t="s">
        <v>784</v>
      </c>
    </row>
    <row r="160" spans="1:12" x14ac:dyDescent="0.25">
      <c r="A160" t="s">
        <v>4706</v>
      </c>
      <c r="B160">
        <v>159</v>
      </c>
      <c r="C160" t="s">
        <v>1959</v>
      </c>
      <c r="D160">
        <v>594</v>
      </c>
      <c r="E160">
        <v>450361942</v>
      </c>
      <c r="F160" t="s">
        <v>1214</v>
      </c>
      <c r="G160" t="s">
        <v>1215</v>
      </c>
      <c r="H160" t="s">
        <v>294</v>
      </c>
      <c r="J160" t="s">
        <v>259</v>
      </c>
      <c r="K160" t="s">
        <v>1157</v>
      </c>
      <c r="L160" t="s">
        <v>784</v>
      </c>
    </row>
    <row r="161" spans="1:12" x14ac:dyDescent="0.25">
      <c r="A161" t="s">
        <v>4707</v>
      </c>
      <c r="B161">
        <v>160</v>
      </c>
      <c r="C161" t="s">
        <v>1959</v>
      </c>
      <c r="D161">
        <v>594</v>
      </c>
      <c r="E161">
        <v>450361942</v>
      </c>
      <c r="F161" t="s">
        <v>1214</v>
      </c>
      <c r="G161" t="s">
        <v>1215</v>
      </c>
      <c r="H161" t="s">
        <v>294</v>
      </c>
      <c r="J161" t="s">
        <v>259</v>
      </c>
      <c r="K161" t="s">
        <v>1157</v>
      </c>
      <c r="L161" t="s">
        <v>784</v>
      </c>
    </row>
    <row r="162" spans="1:12" x14ac:dyDescent="0.25">
      <c r="A162" t="s">
        <v>4708</v>
      </c>
      <c r="B162">
        <v>161</v>
      </c>
      <c r="C162" t="s">
        <v>1959</v>
      </c>
      <c r="D162">
        <v>603</v>
      </c>
      <c r="E162">
        <v>452678379</v>
      </c>
      <c r="F162" t="s">
        <v>1234</v>
      </c>
      <c r="G162" t="s">
        <v>1235</v>
      </c>
      <c r="H162" t="s">
        <v>294</v>
      </c>
      <c r="J162" t="s">
        <v>259</v>
      </c>
      <c r="K162" t="s">
        <v>880</v>
      </c>
      <c r="L162" t="s">
        <v>784</v>
      </c>
    </row>
    <row r="163" spans="1:12" x14ac:dyDescent="0.25">
      <c r="A163" t="s">
        <v>4709</v>
      </c>
      <c r="B163">
        <v>162</v>
      </c>
      <c r="C163" t="s">
        <v>1959</v>
      </c>
      <c r="D163">
        <v>604</v>
      </c>
      <c r="E163">
        <v>452679818</v>
      </c>
      <c r="F163" t="s">
        <v>1236</v>
      </c>
      <c r="G163" t="s">
        <v>1237</v>
      </c>
      <c r="H163" t="s">
        <v>294</v>
      </c>
      <c r="J163" t="s">
        <v>259</v>
      </c>
      <c r="K163" t="s">
        <v>880</v>
      </c>
      <c r="L163" t="s">
        <v>784</v>
      </c>
    </row>
    <row r="164" spans="1:12" x14ac:dyDescent="0.25">
      <c r="A164" t="s">
        <v>4710</v>
      </c>
      <c r="B164">
        <v>163</v>
      </c>
      <c r="C164" t="s">
        <v>1959</v>
      </c>
      <c r="D164">
        <v>613</v>
      </c>
      <c r="E164">
        <v>454476415</v>
      </c>
      <c r="F164" t="s">
        <v>1253</v>
      </c>
      <c r="G164" t="s">
        <v>1254</v>
      </c>
      <c r="H164" t="s">
        <v>294</v>
      </c>
      <c r="J164" t="s">
        <v>259</v>
      </c>
      <c r="K164" t="s">
        <v>880</v>
      </c>
      <c r="L164" t="s">
        <v>784</v>
      </c>
    </row>
    <row r="165" spans="1:12" x14ac:dyDescent="0.25">
      <c r="A165" t="s">
        <v>4711</v>
      </c>
      <c r="B165">
        <v>164</v>
      </c>
      <c r="C165" t="s">
        <v>1959</v>
      </c>
      <c r="D165">
        <v>626</v>
      </c>
      <c r="E165">
        <v>458184151</v>
      </c>
      <c r="F165" t="s">
        <v>1285</v>
      </c>
      <c r="G165" t="s">
        <v>1286</v>
      </c>
      <c r="H165" t="s">
        <v>264</v>
      </c>
      <c r="J165" t="s">
        <v>259</v>
      </c>
      <c r="K165" t="s">
        <v>298</v>
      </c>
      <c r="L165" t="s">
        <v>784</v>
      </c>
    </row>
    <row r="166" spans="1:12" x14ac:dyDescent="0.25">
      <c r="A166" t="s">
        <v>4712</v>
      </c>
      <c r="B166">
        <v>165</v>
      </c>
      <c r="C166" t="s">
        <v>1959</v>
      </c>
      <c r="D166">
        <v>626</v>
      </c>
      <c r="E166">
        <v>458184151</v>
      </c>
      <c r="F166" t="s">
        <v>1285</v>
      </c>
      <c r="G166" t="s">
        <v>1286</v>
      </c>
      <c r="H166" t="s">
        <v>264</v>
      </c>
      <c r="J166" t="s">
        <v>259</v>
      </c>
      <c r="K166" t="s">
        <v>298</v>
      </c>
      <c r="L166" t="s">
        <v>784</v>
      </c>
    </row>
    <row r="167" spans="1:12" x14ac:dyDescent="0.25">
      <c r="A167" t="s">
        <v>4713</v>
      </c>
      <c r="B167">
        <v>166</v>
      </c>
      <c r="C167" t="s">
        <v>1959</v>
      </c>
      <c r="D167">
        <v>627</v>
      </c>
      <c r="E167">
        <v>458185739</v>
      </c>
      <c r="F167" t="s">
        <v>1287</v>
      </c>
      <c r="G167" t="s">
        <v>1288</v>
      </c>
      <c r="H167" t="s">
        <v>264</v>
      </c>
      <c r="J167" t="s">
        <v>259</v>
      </c>
      <c r="K167" t="s">
        <v>298</v>
      </c>
      <c r="L167" t="s">
        <v>784</v>
      </c>
    </row>
    <row r="168" spans="1:12" x14ac:dyDescent="0.25">
      <c r="A168" t="s">
        <v>4714</v>
      </c>
      <c r="B168">
        <v>167</v>
      </c>
      <c r="C168" t="s">
        <v>1959</v>
      </c>
      <c r="D168">
        <v>627</v>
      </c>
      <c r="E168">
        <v>458185739</v>
      </c>
      <c r="F168" t="s">
        <v>1287</v>
      </c>
      <c r="G168" t="s">
        <v>1288</v>
      </c>
      <c r="H168" t="s">
        <v>264</v>
      </c>
      <c r="J168" t="s">
        <v>259</v>
      </c>
      <c r="K168" t="s">
        <v>298</v>
      </c>
      <c r="L168" t="s">
        <v>784</v>
      </c>
    </row>
    <row r="169" spans="1:12" x14ac:dyDescent="0.25">
      <c r="A169" t="s">
        <v>4715</v>
      </c>
      <c r="B169">
        <v>168</v>
      </c>
      <c r="C169" t="s">
        <v>1959</v>
      </c>
      <c r="D169">
        <v>631</v>
      </c>
      <c r="E169">
        <v>460426226</v>
      </c>
      <c r="F169" t="s">
        <v>1296</v>
      </c>
      <c r="G169" t="s">
        <v>1297</v>
      </c>
      <c r="H169" t="s">
        <v>294</v>
      </c>
      <c r="J169" t="s">
        <v>259</v>
      </c>
      <c r="K169" t="s">
        <v>393</v>
      </c>
      <c r="L169" t="s">
        <v>784</v>
      </c>
    </row>
    <row r="170" spans="1:12" x14ac:dyDescent="0.25">
      <c r="A170" t="s">
        <v>4716</v>
      </c>
      <c r="B170">
        <v>169</v>
      </c>
      <c r="C170" t="s">
        <v>1959</v>
      </c>
      <c r="D170">
        <v>632</v>
      </c>
      <c r="E170">
        <v>460779505</v>
      </c>
      <c r="F170" t="s">
        <v>1299</v>
      </c>
      <c r="G170" t="s">
        <v>1300</v>
      </c>
      <c r="H170" t="s">
        <v>294</v>
      </c>
      <c r="J170" t="s">
        <v>259</v>
      </c>
      <c r="K170" t="s">
        <v>393</v>
      </c>
      <c r="L170" t="s">
        <v>1301</v>
      </c>
    </row>
    <row r="171" spans="1:12" x14ac:dyDescent="0.25">
      <c r="A171" t="s">
        <v>4717</v>
      </c>
      <c r="B171">
        <v>170</v>
      </c>
      <c r="C171" t="s">
        <v>1959</v>
      </c>
      <c r="D171">
        <v>656</v>
      </c>
      <c r="E171">
        <v>471435872</v>
      </c>
      <c r="F171" t="s">
        <v>1356</v>
      </c>
      <c r="G171" t="s">
        <v>1357</v>
      </c>
      <c r="H171" t="s">
        <v>258</v>
      </c>
      <c r="J171" t="s">
        <v>259</v>
      </c>
      <c r="K171" t="s">
        <v>712</v>
      </c>
      <c r="L171" t="s">
        <v>784</v>
      </c>
    </row>
    <row r="172" spans="1:12" x14ac:dyDescent="0.25">
      <c r="A172" t="s">
        <v>4718</v>
      </c>
      <c r="B172">
        <v>171</v>
      </c>
      <c r="C172" t="s">
        <v>1959</v>
      </c>
      <c r="D172">
        <v>657</v>
      </c>
      <c r="E172">
        <v>471436861</v>
      </c>
      <c r="F172" t="s">
        <v>1358</v>
      </c>
      <c r="G172" t="s">
        <v>1359</v>
      </c>
      <c r="H172" t="s">
        <v>258</v>
      </c>
      <c r="J172" t="s">
        <v>259</v>
      </c>
      <c r="K172" t="s">
        <v>712</v>
      </c>
      <c r="L172" t="s">
        <v>1301</v>
      </c>
    </row>
    <row r="173" spans="1:12" x14ac:dyDescent="0.25">
      <c r="A173" t="s">
        <v>262</v>
      </c>
      <c r="B173">
        <v>172</v>
      </c>
      <c r="C173" t="s">
        <v>1959</v>
      </c>
      <c r="D173">
        <v>658</v>
      </c>
      <c r="E173">
        <v>471455133</v>
      </c>
      <c r="F173" t="s">
        <v>1360</v>
      </c>
      <c r="G173" t="s">
        <v>1361</v>
      </c>
      <c r="H173" t="s">
        <v>258</v>
      </c>
      <c r="J173" t="s">
        <v>259</v>
      </c>
      <c r="K173" t="s">
        <v>880</v>
      </c>
      <c r="L173" t="s">
        <v>1301</v>
      </c>
    </row>
    <row r="174" spans="1:12" x14ac:dyDescent="0.25">
      <c r="A174" t="s">
        <v>4719</v>
      </c>
      <c r="B174">
        <v>173</v>
      </c>
      <c r="C174" t="s">
        <v>1959</v>
      </c>
      <c r="D174">
        <v>666</v>
      </c>
      <c r="E174">
        <v>472277128</v>
      </c>
      <c r="F174" t="s">
        <v>1376</v>
      </c>
      <c r="G174" t="s">
        <v>1377</v>
      </c>
      <c r="J174" t="s">
        <v>259</v>
      </c>
      <c r="K174" t="s">
        <v>393</v>
      </c>
      <c r="L174" t="s">
        <v>1301</v>
      </c>
    </row>
    <row r="175" spans="1:12" x14ac:dyDescent="0.25">
      <c r="A175" t="s">
        <v>4720</v>
      </c>
      <c r="B175">
        <v>174</v>
      </c>
      <c r="C175" t="s">
        <v>1959</v>
      </c>
      <c r="D175">
        <v>667</v>
      </c>
      <c r="E175">
        <v>472487825</v>
      </c>
      <c r="F175" t="s">
        <v>1378</v>
      </c>
      <c r="G175" t="s">
        <v>1379</v>
      </c>
      <c r="J175" t="s">
        <v>259</v>
      </c>
      <c r="K175" t="s">
        <v>410</v>
      </c>
      <c r="L175" t="s">
        <v>1301</v>
      </c>
    </row>
    <row r="176" spans="1:12" x14ac:dyDescent="0.25">
      <c r="A176" t="s">
        <v>4721</v>
      </c>
      <c r="B176">
        <v>175</v>
      </c>
      <c r="C176" t="s">
        <v>1959</v>
      </c>
      <c r="D176">
        <v>667</v>
      </c>
      <c r="E176">
        <v>472487825</v>
      </c>
      <c r="F176" t="s">
        <v>1378</v>
      </c>
      <c r="G176" t="s">
        <v>1379</v>
      </c>
      <c r="J176" t="s">
        <v>259</v>
      </c>
      <c r="K176" t="s">
        <v>410</v>
      </c>
      <c r="L176" t="s">
        <v>1301</v>
      </c>
    </row>
    <row r="177" spans="1:12" x14ac:dyDescent="0.25">
      <c r="A177" t="s">
        <v>4722</v>
      </c>
      <c r="B177">
        <v>176</v>
      </c>
      <c r="C177" t="s">
        <v>1959</v>
      </c>
      <c r="D177">
        <v>668</v>
      </c>
      <c r="E177">
        <v>472505569</v>
      </c>
      <c r="F177" t="s">
        <v>1380</v>
      </c>
      <c r="G177" t="s">
        <v>1381</v>
      </c>
      <c r="J177" t="s">
        <v>259</v>
      </c>
      <c r="K177" t="s">
        <v>410</v>
      </c>
      <c r="L177" t="s">
        <v>1301</v>
      </c>
    </row>
    <row r="178" spans="1:12" x14ac:dyDescent="0.25">
      <c r="A178" t="s">
        <v>4723</v>
      </c>
      <c r="B178">
        <v>177</v>
      </c>
      <c r="C178" t="s">
        <v>1959</v>
      </c>
      <c r="D178">
        <v>674</v>
      </c>
      <c r="E178">
        <v>476138852</v>
      </c>
      <c r="F178" t="s">
        <v>1394</v>
      </c>
      <c r="G178" t="s">
        <v>1395</v>
      </c>
      <c r="J178" t="s">
        <v>259</v>
      </c>
      <c r="K178" t="s">
        <v>1396</v>
      </c>
      <c r="L178" t="s">
        <v>1301</v>
      </c>
    </row>
    <row r="179" spans="1:12" x14ac:dyDescent="0.25">
      <c r="A179" t="s">
        <v>4724</v>
      </c>
      <c r="B179">
        <v>178</v>
      </c>
      <c r="C179" t="s">
        <v>1959</v>
      </c>
      <c r="D179">
        <v>682</v>
      </c>
      <c r="E179">
        <v>480512451</v>
      </c>
      <c r="F179" t="s">
        <v>1415</v>
      </c>
      <c r="G179" t="s">
        <v>1416</v>
      </c>
      <c r="H179" t="s">
        <v>258</v>
      </c>
      <c r="J179" t="s">
        <v>259</v>
      </c>
      <c r="K179" t="s">
        <v>298</v>
      </c>
      <c r="L179" t="s">
        <v>1417</v>
      </c>
    </row>
    <row r="180" spans="1:12" x14ac:dyDescent="0.25">
      <c r="A180" t="s">
        <v>4725</v>
      </c>
      <c r="B180">
        <v>179</v>
      </c>
      <c r="C180" t="s">
        <v>1959</v>
      </c>
      <c r="D180">
        <v>682</v>
      </c>
      <c r="E180">
        <v>480512451</v>
      </c>
      <c r="F180" t="s">
        <v>1415</v>
      </c>
      <c r="G180" t="s">
        <v>1416</v>
      </c>
      <c r="H180" t="s">
        <v>258</v>
      </c>
      <c r="J180" t="s">
        <v>259</v>
      </c>
      <c r="K180" t="s">
        <v>298</v>
      </c>
      <c r="L180" t="s">
        <v>1417</v>
      </c>
    </row>
    <row r="181" spans="1:12" x14ac:dyDescent="0.25">
      <c r="A181" t="s">
        <v>4726</v>
      </c>
      <c r="B181">
        <v>180</v>
      </c>
      <c r="C181" t="s">
        <v>1959</v>
      </c>
      <c r="D181">
        <v>685</v>
      </c>
      <c r="E181">
        <v>482470970</v>
      </c>
      <c r="F181" t="s">
        <v>1422</v>
      </c>
      <c r="G181" t="s">
        <v>1423</v>
      </c>
      <c r="H181" t="s">
        <v>258</v>
      </c>
      <c r="J181" t="s">
        <v>259</v>
      </c>
      <c r="K181" t="s">
        <v>393</v>
      </c>
      <c r="L181" t="s">
        <v>1417</v>
      </c>
    </row>
    <row r="182" spans="1:12" x14ac:dyDescent="0.25">
      <c r="A182" t="s">
        <v>4727</v>
      </c>
      <c r="B182">
        <v>181</v>
      </c>
      <c r="C182" t="s">
        <v>1959</v>
      </c>
      <c r="D182">
        <v>702</v>
      </c>
      <c r="E182">
        <v>489710036</v>
      </c>
      <c r="F182" t="s">
        <v>1459</v>
      </c>
      <c r="G182" t="s">
        <v>1460</v>
      </c>
      <c r="H182" t="s">
        <v>258</v>
      </c>
      <c r="J182" t="s">
        <v>259</v>
      </c>
      <c r="K182" t="s">
        <v>712</v>
      </c>
      <c r="L182" t="s">
        <v>1417</v>
      </c>
    </row>
    <row r="183" spans="1:12" x14ac:dyDescent="0.25">
      <c r="A183" t="s">
        <v>4728</v>
      </c>
      <c r="B183">
        <v>182</v>
      </c>
      <c r="C183" t="s">
        <v>1959</v>
      </c>
      <c r="D183">
        <v>720</v>
      </c>
      <c r="E183">
        <v>496665670</v>
      </c>
      <c r="F183" t="s">
        <v>1498</v>
      </c>
      <c r="G183" t="s">
        <v>1499</v>
      </c>
      <c r="H183" t="s">
        <v>258</v>
      </c>
      <c r="J183" t="s">
        <v>259</v>
      </c>
      <c r="K183" t="s">
        <v>393</v>
      </c>
      <c r="L183" t="s">
        <v>1417</v>
      </c>
    </row>
    <row r="184" spans="1:12" x14ac:dyDescent="0.25">
      <c r="A184" t="s">
        <v>4729</v>
      </c>
      <c r="B184">
        <v>183</v>
      </c>
      <c r="C184" t="s">
        <v>1959</v>
      </c>
      <c r="D184">
        <v>726</v>
      </c>
      <c r="E184">
        <v>498616003</v>
      </c>
      <c r="F184" t="s">
        <v>1511</v>
      </c>
      <c r="G184" t="s">
        <v>1512</v>
      </c>
      <c r="H184" t="s">
        <v>258</v>
      </c>
      <c r="J184" t="s">
        <v>259</v>
      </c>
      <c r="K184" t="s">
        <v>436</v>
      </c>
      <c r="L184" t="s">
        <v>1417</v>
      </c>
    </row>
    <row r="185" spans="1:12" x14ac:dyDescent="0.25">
      <c r="A185" t="s">
        <v>4730</v>
      </c>
      <c r="B185">
        <v>184</v>
      </c>
      <c r="C185" t="s">
        <v>1959</v>
      </c>
      <c r="D185">
        <v>729</v>
      </c>
      <c r="E185">
        <v>498827273</v>
      </c>
      <c r="F185" t="s">
        <v>1515</v>
      </c>
      <c r="G185" t="s">
        <v>1516</v>
      </c>
      <c r="H185" t="s">
        <v>258</v>
      </c>
      <c r="J185" t="s">
        <v>259</v>
      </c>
      <c r="K185" t="s">
        <v>712</v>
      </c>
      <c r="L185" t="s">
        <v>1417</v>
      </c>
    </row>
    <row r="186" spans="1:12" x14ac:dyDescent="0.25">
      <c r="A186" t="s">
        <v>4731</v>
      </c>
      <c r="B186">
        <v>185</v>
      </c>
      <c r="C186" t="s">
        <v>1959</v>
      </c>
      <c r="D186">
        <v>741</v>
      </c>
      <c r="E186">
        <v>504884927</v>
      </c>
      <c r="F186" t="s">
        <v>1542</v>
      </c>
      <c r="G186" t="s">
        <v>1543</v>
      </c>
      <c r="J186" t="s">
        <v>259</v>
      </c>
      <c r="K186" t="s">
        <v>393</v>
      </c>
      <c r="L186" t="s">
        <v>1417</v>
      </c>
    </row>
    <row r="187" spans="1:12" x14ac:dyDescent="0.25">
      <c r="A187" t="s">
        <v>4732</v>
      </c>
      <c r="B187">
        <v>186</v>
      </c>
      <c r="C187" t="s">
        <v>1959</v>
      </c>
      <c r="D187">
        <v>757</v>
      </c>
      <c r="E187">
        <v>515447536</v>
      </c>
      <c r="F187" t="s">
        <v>1581</v>
      </c>
      <c r="G187" t="s">
        <v>1582</v>
      </c>
      <c r="J187" t="s">
        <v>259</v>
      </c>
      <c r="K187" t="s">
        <v>298</v>
      </c>
      <c r="L187" t="s">
        <v>1417</v>
      </c>
    </row>
    <row r="188" spans="1:12" x14ac:dyDescent="0.25">
      <c r="A188" t="s">
        <v>4733</v>
      </c>
      <c r="B188">
        <v>187</v>
      </c>
      <c r="C188" t="s">
        <v>1959</v>
      </c>
      <c r="D188">
        <v>758</v>
      </c>
      <c r="E188">
        <v>515451754</v>
      </c>
      <c r="F188" t="s">
        <v>1583</v>
      </c>
      <c r="G188" t="s">
        <v>1584</v>
      </c>
      <c r="J188" t="s">
        <v>259</v>
      </c>
      <c r="K188" t="s">
        <v>298</v>
      </c>
      <c r="L188" t="s">
        <v>1417</v>
      </c>
    </row>
    <row r="189" spans="1:12" x14ac:dyDescent="0.25">
      <c r="A189" t="s">
        <v>4734</v>
      </c>
      <c r="B189">
        <v>188</v>
      </c>
      <c r="C189" t="s">
        <v>1959</v>
      </c>
      <c r="D189">
        <v>761</v>
      </c>
      <c r="E189">
        <v>517197002</v>
      </c>
      <c r="F189" t="s">
        <v>1589</v>
      </c>
      <c r="G189" t="s">
        <v>1590</v>
      </c>
      <c r="J189" t="s">
        <v>259</v>
      </c>
      <c r="K189" t="s">
        <v>1353</v>
      </c>
      <c r="L189" t="s">
        <v>1417</v>
      </c>
    </row>
    <row r="190" spans="1:12" x14ac:dyDescent="0.25">
      <c r="A190" t="s">
        <v>4734</v>
      </c>
      <c r="B190">
        <v>189</v>
      </c>
      <c r="C190" t="s">
        <v>1959</v>
      </c>
      <c r="D190">
        <v>762</v>
      </c>
      <c r="E190">
        <v>517203511</v>
      </c>
      <c r="F190" t="s">
        <v>1591</v>
      </c>
      <c r="G190" t="s">
        <v>1592</v>
      </c>
      <c r="J190" t="s">
        <v>259</v>
      </c>
      <c r="K190" t="s">
        <v>1353</v>
      </c>
      <c r="L190" t="s">
        <v>1417</v>
      </c>
    </row>
    <row r="191" spans="1:12" x14ac:dyDescent="0.25">
      <c r="A191" t="s">
        <v>4735</v>
      </c>
      <c r="B191">
        <v>190</v>
      </c>
      <c r="C191" t="s">
        <v>1959</v>
      </c>
      <c r="D191">
        <v>774</v>
      </c>
      <c r="E191">
        <v>527166552</v>
      </c>
      <c r="F191" t="s">
        <v>1621</v>
      </c>
      <c r="G191" t="s">
        <v>1622</v>
      </c>
      <c r="J191" t="s">
        <v>259</v>
      </c>
      <c r="K191" t="s">
        <v>564</v>
      </c>
      <c r="L191" t="s">
        <v>1399</v>
      </c>
    </row>
    <row r="192" spans="1:12" x14ac:dyDescent="0.25">
      <c r="A192" t="s">
        <v>4736</v>
      </c>
      <c r="B192">
        <v>191</v>
      </c>
      <c r="C192" t="s">
        <v>1959</v>
      </c>
      <c r="D192">
        <v>774</v>
      </c>
      <c r="E192">
        <v>527166552</v>
      </c>
      <c r="F192" t="s">
        <v>1621</v>
      </c>
      <c r="G192" t="s">
        <v>1622</v>
      </c>
      <c r="J192" t="s">
        <v>259</v>
      </c>
      <c r="K192" t="s">
        <v>564</v>
      </c>
      <c r="L192" t="s">
        <v>1399</v>
      </c>
    </row>
    <row r="193" spans="1:12" x14ac:dyDescent="0.25">
      <c r="A193" t="s">
        <v>4737</v>
      </c>
      <c r="B193">
        <v>192</v>
      </c>
      <c r="C193" t="s">
        <v>1959</v>
      </c>
      <c r="D193">
        <v>774</v>
      </c>
      <c r="E193">
        <v>527166552</v>
      </c>
      <c r="F193" t="s">
        <v>1621</v>
      </c>
      <c r="G193" t="s">
        <v>1622</v>
      </c>
      <c r="J193" t="s">
        <v>259</v>
      </c>
      <c r="K193" t="s">
        <v>564</v>
      </c>
      <c r="L193" t="s">
        <v>1399</v>
      </c>
    </row>
    <row r="194" spans="1:12" x14ac:dyDescent="0.25">
      <c r="A194" t="s">
        <v>4738</v>
      </c>
      <c r="B194">
        <v>193</v>
      </c>
      <c r="C194" t="s">
        <v>1959</v>
      </c>
      <c r="D194">
        <v>776</v>
      </c>
      <c r="E194">
        <v>527646069</v>
      </c>
      <c r="F194" t="s">
        <v>1626</v>
      </c>
      <c r="G194" t="s">
        <v>1627</v>
      </c>
      <c r="J194" t="s">
        <v>259</v>
      </c>
      <c r="K194" t="s">
        <v>436</v>
      </c>
      <c r="L194" t="s">
        <v>1417</v>
      </c>
    </row>
    <row r="195" spans="1:12" x14ac:dyDescent="0.25">
      <c r="A195" t="s">
        <v>4739</v>
      </c>
      <c r="B195">
        <v>194</v>
      </c>
      <c r="C195" t="s">
        <v>1959</v>
      </c>
      <c r="D195">
        <v>776</v>
      </c>
      <c r="E195">
        <v>527646069</v>
      </c>
      <c r="F195" t="s">
        <v>1626</v>
      </c>
      <c r="G195" t="s">
        <v>1627</v>
      </c>
      <c r="J195" t="s">
        <v>259</v>
      </c>
      <c r="K195" t="s">
        <v>436</v>
      </c>
      <c r="L195" t="s">
        <v>1417</v>
      </c>
    </row>
    <row r="196" spans="1:12" x14ac:dyDescent="0.25">
      <c r="A196" t="s">
        <v>4740</v>
      </c>
      <c r="B196">
        <v>195</v>
      </c>
      <c r="C196" t="s">
        <v>1959</v>
      </c>
      <c r="D196">
        <v>776</v>
      </c>
      <c r="E196">
        <v>527646069</v>
      </c>
      <c r="F196" t="s">
        <v>1626</v>
      </c>
      <c r="G196" t="s">
        <v>1627</v>
      </c>
      <c r="J196" t="s">
        <v>259</v>
      </c>
      <c r="K196" t="s">
        <v>436</v>
      </c>
      <c r="L196" t="s">
        <v>1417</v>
      </c>
    </row>
    <row r="197" spans="1:12" x14ac:dyDescent="0.25">
      <c r="A197" t="s">
        <v>4741</v>
      </c>
      <c r="B197">
        <v>196</v>
      </c>
      <c r="C197" t="s">
        <v>1959</v>
      </c>
      <c r="D197">
        <v>777</v>
      </c>
      <c r="E197">
        <v>529583187</v>
      </c>
      <c r="F197" t="s">
        <v>1628</v>
      </c>
      <c r="G197" t="s">
        <v>1629</v>
      </c>
      <c r="H197" t="s">
        <v>258</v>
      </c>
      <c r="J197" t="s">
        <v>259</v>
      </c>
      <c r="K197" t="s">
        <v>298</v>
      </c>
      <c r="L197" t="s">
        <v>1417</v>
      </c>
    </row>
    <row r="198" spans="1:12" x14ac:dyDescent="0.25">
      <c r="A198" t="s">
        <v>4742</v>
      </c>
      <c r="B198">
        <v>197</v>
      </c>
      <c r="C198" t="s">
        <v>1959</v>
      </c>
      <c r="D198">
        <v>778</v>
      </c>
      <c r="E198">
        <v>529584864</v>
      </c>
      <c r="F198" t="s">
        <v>1630</v>
      </c>
      <c r="G198" t="s">
        <v>1631</v>
      </c>
      <c r="H198" t="s">
        <v>258</v>
      </c>
      <c r="J198" t="s">
        <v>259</v>
      </c>
      <c r="K198" t="s">
        <v>298</v>
      </c>
      <c r="L198" t="s">
        <v>1417</v>
      </c>
    </row>
    <row r="199" spans="1:12" x14ac:dyDescent="0.25">
      <c r="A199" t="s">
        <v>4743</v>
      </c>
      <c r="B199">
        <v>198</v>
      </c>
      <c r="C199" t="s">
        <v>1959</v>
      </c>
      <c r="D199">
        <v>780</v>
      </c>
      <c r="E199">
        <v>529593368</v>
      </c>
      <c r="F199" t="s">
        <v>1634</v>
      </c>
      <c r="G199" t="s">
        <v>1635</v>
      </c>
      <c r="H199" t="s">
        <v>258</v>
      </c>
      <c r="J199" t="s">
        <v>259</v>
      </c>
      <c r="K199" t="s">
        <v>298</v>
      </c>
      <c r="L199" t="s">
        <v>1417</v>
      </c>
    </row>
    <row r="200" spans="1:12" x14ac:dyDescent="0.25">
      <c r="A200" t="s">
        <v>4744</v>
      </c>
      <c r="B200">
        <v>199</v>
      </c>
      <c r="C200" t="s">
        <v>1959</v>
      </c>
      <c r="D200">
        <v>780</v>
      </c>
      <c r="E200">
        <v>529593368</v>
      </c>
      <c r="F200" t="s">
        <v>1634</v>
      </c>
      <c r="G200" t="s">
        <v>1635</v>
      </c>
      <c r="H200" t="s">
        <v>258</v>
      </c>
      <c r="J200" t="s">
        <v>259</v>
      </c>
      <c r="K200" t="s">
        <v>298</v>
      </c>
      <c r="L200" t="s">
        <v>1417</v>
      </c>
    </row>
    <row r="201" spans="1:12" x14ac:dyDescent="0.25">
      <c r="A201" t="s">
        <v>4745</v>
      </c>
      <c r="B201">
        <v>200</v>
      </c>
      <c r="C201" t="s">
        <v>1959</v>
      </c>
      <c r="D201">
        <v>780</v>
      </c>
      <c r="E201">
        <v>529593368</v>
      </c>
      <c r="F201" t="s">
        <v>1634</v>
      </c>
      <c r="G201" t="s">
        <v>1635</v>
      </c>
      <c r="H201" t="s">
        <v>258</v>
      </c>
      <c r="J201" t="s">
        <v>259</v>
      </c>
      <c r="K201" t="s">
        <v>298</v>
      </c>
      <c r="L201" t="s">
        <v>1417</v>
      </c>
    </row>
    <row r="202" spans="1:12" x14ac:dyDescent="0.25">
      <c r="A202" t="s">
        <v>4746</v>
      </c>
      <c r="B202">
        <v>201</v>
      </c>
      <c r="C202" t="s">
        <v>1959</v>
      </c>
      <c r="D202">
        <v>780</v>
      </c>
      <c r="E202">
        <v>529593368</v>
      </c>
      <c r="F202" t="s">
        <v>1634</v>
      </c>
      <c r="G202" t="s">
        <v>1635</v>
      </c>
      <c r="H202" t="s">
        <v>258</v>
      </c>
      <c r="J202" t="s">
        <v>259</v>
      </c>
      <c r="K202" t="s">
        <v>298</v>
      </c>
      <c r="L202" t="s">
        <v>1417</v>
      </c>
    </row>
    <row r="203" spans="1:12" x14ac:dyDescent="0.25">
      <c r="A203" t="s">
        <v>4747</v>
      </c>
      <c r="B203">
        <v>202</v>
      </c>
      <c r="C203" t="s">
        <v>1959</v>
      </c>
      <c r="D203">
        <v>780</v>
      </c>
      <c r="E203">
        <v>529593368</v>
      </c>
      <c r="F203" t="s">
        <v>1634</v>
      </c>
      <c r="G203" t="s">
        <v>1635</v>
      </c>
      <c r="H203" t="s">
        <v>258</v>
      </c>
      <c r="J203" t="s">
        <v>259</v>
      </c>
      <c r="K203" t="s">
        <v>298</v>
      </c>
      <c r="L203" t="s">
        <v>1417</v>
      </c>
    </row>
    <row r="204" spans="1:12" x14ac:dyDescent="0.25">
      <c r="A204" t="s">
        <v>4748</v>
      </c>
      <c r="B204">
        <v>203</v>
      </c>
      <c r="C204" t="s">
        <v>1959</v>
      </c>
      <c r="D204">
        <v>792</v>
      </c>
      <c r="E204">
        <v>547279622</v>
      </c>
      <c r="F204" t="s">
        <v>1658</v>
      </c>
      <c r="G204" t="s">
        <v>1659</v>
      </c>
      <c r="H204" t="s">
        <v>258</v>
      </c>
      <c r="J204" t="s">
        <v>259</v>
      </c>
      <c r="K204" t="s">
        <v>298</v>
      </c>
      <c r="L204" t="s">
        <v>1417</v>
      </c>
    </row>
    <row r="205" spans="1:12" x14ac:dyDescent="0.25">
      <c r="A205" t="s">
        <v>4749</v>
      </c>
      <c r="B205">
        <v>204</v>
      </c>
      <c r="C205" t="s">
        <v>1959</v>
      </c>
      <c r="D205">
        <v>792</v>
      </c>
      <c r="E205">
        <v>547279622</v>
      </c>
      <c r="F205" t="s">
        <v>1658</v>
      </c>
      <c r="G205" t="s">
        <v>1659</v>
      </c>
      <c r="H205" t="s">
        <v>258</v>
      </c>
      <c r="J205" t="s">
        <v>259</v>
      </c>
      <c r="K205" t="s">
        <v>298</v>
      </c>
      <c r="L205" t="s">
        <v>1417</v>
      </c>
    </row>
    <row r="206" spans="1:12" x14ac:dyDescent="0.25">
      <c r="A206" t="s">
        <v>4750</v>
      </c>
      <c r="B206">
        <v>205</v>
      </c>
      <c r="C206" t="s">
        <v>1959</v>
      </c>
      <c r="D206">
        <v>792</v>
      </c>
      <c r="E206">
        <v>547279622</v>
      </c>
      <c r="F206" t="s">
        <v>1658</v>
      </c>
      <c r="G206" t="s">
        <v>1659</v>
      </c>
      <c r="H206" t="s">
        <v>258</v>
      </c>
      <c r="J206" t="s">
        <v>259</v>
      </c>
      <c r="K206" t="s">
        <v>298</v>
      </c>
      <c r="L206" t="s">
        <v>1417</v>
      </c>
    </row>
    <row r="207" spans="1:12" x14ac:dyDescent="0.25">
      <c r="A207" t="s">
        <v>4751</v>
      </c>
      <c r="B207">
        <v>206</v>
      </c>
      <c r="C207" t="s">
        <v>1959</v>
      </c>
      <c r="D207">
        <v>792</v>
      </c>
      <c r="E207">
        <v>547279622</v>
      </c>
      <c r="F207" t="s">
        <v>1658</v>
      </c>
      <c r="G207" t="s">
        <v>1659</v>
      </c>
      <c r="H207" t="s">
        <v>258</v>
      </c>
      <c r="J207" t="s">
        <v>259</v>
      </c>
      <c r="K207" t="s">
        <v>298</v>
      </c>
      <c r="L207" t="s">
        <v>1417</v>
      </c>
    </row>
    <row r="208" spans="1:12" x14ac:dyDescent="0.25">
      <c r="A208" t="s">
        <v>4752</v>
      </c>
      <c r="B208">
        <v>207</v>
      </c>
      <c r="C208" t="s">
        <v>1959</v>
      </c>
      <c r="D208">
        <v>792</v>
      </c>
      <c r="E208">
        <v>547279622</v>
      </c>
      <c r="F208" t="s">
        <v>1658</v>
      </c>
      <c r="G208" t="s">
        <v>1659</v>
      </c>
      <c r="H208" t="s">
        <v>258</v>
      </c>
      <c r="J208" t="s">
        <v>259</v>
      </c>
      <c r="K208" t="s">
        <v>298</v>
      </c>
      <c r="L208" t="s">
        <v>1417</v>
      </c>
    </row>
    <row r="209" spans="1:12" x14ac:dyDescent="0.25">
      <c r="A209" t="s">
        <v>4753</v>
      </c>
      <c r="B209">
        <v>208</v>
      </c>
      <c r="C209" t="s">
        <v>1959</v>
      </c>
      <c r="D209">
        <v>792</v>
      </c>
      <c r="E209">
        <v>547279622</v>
      </c>
      <c r="F209" t="s">
        <v>1658</v>
      </c>
      <c r="G209" t="s">
        <v>1659</v>
      </c>
      <c r="H209" t="s">
        <v>258</v>
      </c>
      <c r="J209" t="s">
        <v>259</v>
      </c>
      <c r="K209" t="s">
        <v>298</v>
      </c>
      <c r="L209" t="s">
        <v>1417</v>
      </c>
    </row>
    <row r="210" spans="1:12" x14ac:dyDescent="0.25">
      <c r="A210" t="s">
        <v>4754</v>
      </c>
      <c r="B210">
        <v>209</v>
      </c>
      <c r="C210" t="s">
        <v>1959</v>
      </c>
      <c r="D210">
        <v>792</v>
      </c>
      <c r="E210">
        <v>547279622</v>
      </c>
      <c r="F210" t="s">
        <v>1658</v>
      </c>
      <c r="G210" t="s">
        <v>1659</v>
      </c>
      <c r="H210" t="s">
        <v>258</v>
      </c>
      <c r="J210" t="s">
        <v>259</v>
      </c>
      <c r="K210" t="s">
        <v>298</v>
      </c>
      <c r="L210" t="s">
        <v>1417</v>
      </c>
    </row>
    <row r="211" spans="1:12" x14ac:dyDescent="0.25">
      <c r="A211" t="s">
        <v>4755</v>
      </c>
      <c r="B211">
        <v>210</v>
      </c>
      <c r="C211" t="s">
        <v>1959</v>
      </c>
      <c r="D211">
        <v>798</v>
      </c>
      <c r="E211">
        <v>556845328</v>
      </c>
      <c r="F211" t="s">
        <v>1670</v>
      </c>
      <c r="G211" t="s">
        <v>1671</v>
      </c>
      <c r="J211" t="s">
        <v>259</v>
      </c>
      <c r="K211" t="s">
        <v>298</v>
      </c>
      <c r="L211" t="s">
        <v>1417</v>
      </c>
    </row>
    <row r="212" spans="1:12" x14ac:dyDescent="0.25">
      <c r="A212" t="s">
        <v>4756</v>
      </c>
      <c r="B212">
        <v>211</v>
      </c>
      <c r="C212" t="s">
        <v>1959</v>
      </c>
      <c r="D212">
        <v>798</v>
      </c>
      <c r="E212">
        <v>556845328</v>
      </c>
      <c r="F212" t="s">
        <v>1670</v>
      </c>
      <c r="G212" t="s">
        <v>1671</v>
      </c>
      <c r="J212" t="s">
        <v>259</v>
      </c>
      <c r="K212" t="s">
        <v>298</v>
      </c>
      <c r="L212" t="s">
        <v>1417</v>
      </c>
    </row>
    <row r="213" spans="1:12" x14ac:dyDescent="0.25">
      <c r="A213" t="s">
        <v>4757</v>
      </c>
      <c r="B213">
        <v>212</v>
      </c>
      <c r="C213" t="s">
        <v>1959</v>
      </c>
      <c r="D213">
        <v>802</v>
      </c>
      <c r="E213">
        <v>560484993</v>
      </c>
      <c r="F213" t="s">
        <v>1678</v>
      </c>
      <c r="G213" t="s">
        <v>1679</v>
      </c>
      <c r="J213" t="s">
        <v>259</v>
      </c>
      <c r="K213" t="s">
        <v>1680</v>
      </c>
      <c r="L213" t="s">
        <v>1417</v>
      </c>
    </row>
    <row r="214" spans="1:12" x14ac:dyDescent="0.25">
      <c r="A214" t="s">
        <v>4758</v>
      </c>
      <c r="B214">
        <v>213</v>
      </c>
      <c r="C214" t="s">
        <v>1959</v>
      </c>
      <c r="D214">
        <v>810</v>
      </c>
      <c r="E214">
        <v>567127597</v>
      </c>
      <c r="F214" t="s">
        <v>1698</v>
      </c>
      <c r="G214" t="s">
        <v>1699</v>
      </c>
      <c r="J214" t="s">
        <v>259</v>
      </c>
      <c r="K214" t="s">
        <v>564</v>
      </c>
      <c r="L214" t="s">
        <v>1417</v>
      </c>
    </row>
    <row r="215" spans="1:12" x14ac:dyDescent="0.25">
      <c r="A215" t="s">
        <v>4759</v>
      </c>
      <c r="B215">
        <v>214</v>
      </c>
      <c r="C215" t="s">
        <v>1959</v>
      </c>
      <c r="D215">
        <v>810</v>
      </c>
      <c r="E215">
        <v>567127597</v>
      </c>
      <c r="F215" t="s">
        <v>1698</v>
      </c>
      <c r="G215" t="s">
        <v>1699</v>
      </c>
      <c r="J215" t="s">
        <v>259</v>
      </c>
      <c r="K215" t="s">
        <v>564</v>
      </c>
      <c r="L215" t="s">
        <v>1417</v>
      </c>
    </row>
    <row r="216" spans="1:12" x14ac:dyDescent="0.25">
      <c r="A216" t="s">
        <v>4760</v>
      </c>
      <c r="B216">
        <v>215</v>
      </c>
      <c r="C216" t="s">
        <v>1959</v>
      </c>
      <c r="D216">
        <v>810</v>
      </c>
      <c r="E216">
        <v>567127597</v>
      </c>
      <c r="F216" t="s">
        <v>1698</v>
      </c>
      <c r="G216" t="s">
        <v>1699</v>
      </c>
      <c r="J216" t="s">
        <v>259</v>
      </c>
      <c r="K216" t="s">
        <v>564</v>
      </c>
      <c r="L216" t="s">
        <v>1417</v>
      </c>
    </row>
    <row r="217" spans="1:12" x14ac:dyDescent="0.25">
      <c r="A217" t="s">
        <v>4761</v>
      </c>
      <c r="B217">
        <v>216</v>
      </c>
      <c r="C217" t="s">
        <v>1959</v>
      </c>
      <c r="D217">
        <v>812</v>
      </c>
      <c r="E217">
        <v>567629248</v>
      </c>
      <c r="F217" t="s">
        <v>1704</v>
      </c>
      <c r="G217" t="s">
        <v>1705</v>
      </c>
      <c r="J217" t="s">
        <v>259</v>
      </c>
      <c r="K217" t="s">
        <v>298</v>
      </c>
      <c r="L217" t="s">
        <v>1417</v>
      </c>
    </row>
    <row r="218" spans="1:12" x14ac:dyDescent="0.25">
      <c r="A218" t="s">
        <v>4762</v>
      </c>
      <c r="B218">
        <v>217</v>
      </c>
      <c r="C218" t="s">
        <v>1959</v>
      </c>
      <c r="D218">
        <v>812</v>
      </c>
      <c r="E218">
        <v>567629248</v>
      </c>
      <c r="F218" t="s">
        <v>1704</v>
      </c>
      <c r="G218" t="s">
        <v>1705</v>
      </c>
      <c r="J218" t="s">
        <v>259</v>
      </c>
      <c r="K218" t="s">
        <v>298</v>
      </c>
      <c r="L218" t="s">
        <v>1417</v>
      </c>
    </row>
    <row r="219" spans="1:12" x14ac:dyDescent="0.25">
      <c r="A219" t="s">
        <v>4763</v>
      </c>
      <c r="B219">
        <v>218</v>
      </c>
      <c r="C219" t="s">
        <v>1959</v>
      </c>
      <c r="D219">
        <v>831</v>
      </c>
      <c r="E219">
        <v>584159384</v>
      </c>
      <c r="F219" t="s">
        <v>1841</v>
      </c>
      <c r="G219" t="s">
        <v>1842</v>
      </c>
      <c r="J219" t="s">
        <v>259</v>
      </c>
      <c r="K219" t="s">
        <v>1843</v>
      </c>
      <c r="L219" t="s">
        <v>1417</v>
      </c>
    </row>
    <row r="220" spans="1:12" x14ac:dyDescent="0.25">
      <c r="A220" t="s">
        <v>4764</v>
      </c>
      <c r="B220">
        <v>219</v>
      </c>
      <c r="C220" t="s">
        <v>1959</v>
      </c>
      <c r="D220">
        <v>837</v>
      </c>
      <c r="E220">
        <v>593092398</v>
      </c>
      <c r="F220" t="s">
        <v>1904</v>
      </c>
      <c r="G220" t="s">
        <v>1905</v>
      </c>
      <c r="J220" t="s">
        <v>259</v>
      </c>
      <c r="K220" t="s">
        <v>1843</v>
      </c>
      <c r="L220" t="s">
        <v>1417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81"/>
  <sheetViews>
    <sheetView workbookViewId="0"/>
  </sheetViews>
  <sheetFormatPr baseColWidth="10" defaultColWidth="9.140625" defaultRowHeight="15" x14ac:dyDescent="0.25"/>
  <sheetData>
    <row r="1" spans="1:13" x14ac:dyDescent="0.25">
      <c r="A1" t="s">
        <v>240</v>
      </c>
      <c r="B1" t="s">
        <v>250</v>
      </c>
      <c r="C1" t="s">
        <v>1947</v>
      </c>
      <c r="D1" t="s">
        <v>1948</v>
      </c>
      <c r="E1" t="s">
        <v>1949</v>
      </c>
      <c r="F1" t="s">
        <v>1950</v>
      </c>
      <c r="G1" t="s">
        <v>1951</v>
      </c>
      <c r="H1" t="s">
        <v>1952</v>
      </c>
      <c r="I1" t="s">
        <v>1953</v>
      </c>
      <c r="J1" t="s">
        <v>1954</v>
      </c>
      <c r="K1" t="s">
        <v>1955</v>
      </c>
      <c r="L1" t="s">
        <v>1956</v>
      </c>
      <c r="M1" t="s">
        <v>1957</v>
      </c>
    </row>
    <row r="2" spans="1:13" x14ac:dyDescent="0.25">
      <c r="A2" t="s">
        <v>4765</v>
      </c>
      <c r="B2">
        <v>1</v>
      </c>
      <c r="C2" t="s">
        <v>1959</v>
      </c>
      <c r="D2">
        <v>280</v>
      </c>
      <c r="E2">
        <v>363766111</v>
      </c>
      <c r="F2" t="s">
        <v>470</v>
      </c>
      <c r="G2" t="s">
        <v>471</v>
      </c>
      <c r="H2" t="s">
        <v>258</v>
      </c>
      <c r="J2" t="s">
        <v>259</v>
      </c>
      <c r="K2" t="s">
        <v>362</v>
      </c>
      <c r="L2" t="s">
        <v>422</v>
      </c>
    </row>
    <row r="3" spans="1:13" x14ac:dyDescent="0.25">
      <c r="A3" t="s">
        <v>4766</v>
      </c>
      <c r="B3">
        <v>2</v>
      </c>
      <c r="C3" t="s">
        <v>1959</v>
      </c>
      <c r="D3">
        <v>287</v>
      </c>
      <c r="E3">
        <v>365541612</v>
      </c>
      <c r="F3" t="s">
        <v>487</v>
      </c>
      <c r="G3" t="s">
        <v>488</v>
      </c>
      <c r="H3" t="s">
        <v>258</v>
      </c>
      <c r="J3" t="s">
        <v>259</v>
      </c>
      <c r="K3" t="s">
        <v>451</v>
      </c>
      <c r="L3" t="s">
        <v>422</v>
      </c>
    </row>
    <row r="4" spans="1:13" x14ac:dyDescent="0.25">
      <c r="A4" t="s">
        <v>4767</v>
      </c>
      <c r="B4">
        <v>3</v>
      </c>
      <c r="C4" t="s">
        <v>1959</v>
      </c>
      <c r="D4">
        <v>310</v>
      </c>
      <c r="E4">
        <v>372528261</v>
      </c>
      <c r="F4" t="s">
        <v>548</v>
      </c>
      <c r="G4" t="s">
        <v>549</v>
      </c>
      <c r="H4" t="s">
        <v>258</v>
      </c>
      <c r="J4" t="s">
        <v>259</v>
      </c>
      <c r="K4" t="s">
        <v>550</v>
      </c>
      <c r="L4" t="s">
        <v>422</v>
      </c>
    </row>
    <row r="5" spans="1:13" x14ac:dyDescent="0.25">
      <c r="A5" t="s">
        <v>4768</v>
      </c>
      <c r="B5">
        <v>4</v>
      </c>
      <c r="C5" t="s">
        <v>1959</v>
      </c>
      <c r="D5">
        <v>310</v>
      </c>
      <c r="E5">
        <v>372528261</v>
      </c>
      <c r="F5" t="s">
        <v>548</v>
      </c>
      <c r="G5" t="s">
        <v>549</v>
      </c>
      <c r="H5" t="s">
        <v>258</v>
      </c>
      <c r="J5" t="s">
        <v>259</v>
      </c>
      <c r="K5" t="s">
        <v>550</v>
      </c>
      <c r="L5" t="s">
        <v>422</v>
      </c>
    </row>
    <row r="6" spans="1:13" x14ac:dyDescent="0.25">
      <c r="A6" t="s">
        <v>4769</v>
      </c>
      <c r="B6">
        <v>5</v>
      </c>
      <c r="C6" t="s">
        <v>1959</v>
      </c>
      <c r="D6">
        <v>310</v>
      </c>
      <c r="E6">
        <v>372528261</v>
      </c>
      <c r="F6" t="s">
        <v>548</v>
      </c>
      <c r="G6" t="s">
        <v>549</v>
      </c>
      <c r="H6" t="s">
        <v>258</v>
      </c>
      <c r="J6" t="s">
        <v>259</v>
      </c>
      <c r="K6" t="s">
        <v>550</v>
      </c>
      <c r="L6" t="s">
        <v>422</v>
      </c>
    </row>
    <row r="7" spans="1:13" x14ac:dyDescent="0.25">
      <c r="A7" t="s">
        <v>4770</v>
      </c>
      <c r="B7">
        <v>6</v>
      </c>
      <c r="C7" t="s">
        <v>1959</v>
      </c>
      <c r="D7">
        <v>310</v>
      </c>
      <c r="E7">
        <v>372528261</v>
      </c>
      <c r="F7" t="s">
        <v>548</v>
      </c>
      <c r="G7" t="s">
        <v>549</v>
      </c>
      <c r="H7" t="s">
        <v>258</v>
      </c>
      <c r="J7" t="s">
        <v>259</v>
      </c>
      <c r="K7" t="s">
        <v>550</v>
      </c>
      <c r="L7" t="s">
        <v>422</v>
      </c>
    </row>
    <row r="8" spans="1:13" x14ac:dyDescent="0.25">
      <c r="A8" t="s">
        <v>4771</v>
      </c>
      <c r="B8">
        <v>7</v>
      </c>
      <c r="C8" t="s">
        <v>1959</v>
      </c>
      <c r="D8">
        <v>310</v>
      </c>
      <c r="E8">
        <v>372528261</v>
      </c>
      <c r="F8" t="s">
        <v>548</v>
      </c>
      <c r="G8" t="s">
        <v>549</v>
      </c>
      <c r="H8" t="s">
        <v>258</v>
      </c>
      <c r="J8" t="s">
        <v>259</v>
      </c>
      <c r="K8" t="s">
        <v>550</v>
      </c>
      <c r="L8" t="s">
        <v>422</v>
      </c>
    </row>
    <row r="9" spans="1:13" x14ac:dyDescent="0.25">
      <c r="A9" t="s">
        <v>4772</v>
      </c>
      <c r="B9">
        <v>8</v>
      </c>
      <c r="C9" t="s">
        <v>1959</v>
      </c>
      <c r="D9">
        <v>351</v>
      </c>
      <c r="E9">
        <v>383490181</v>
      </c>
      <c r="F9" t="s">
        <v>646</v>
      </c>
      <c r="G9" t="s">
        <v>647</v>
      </c>
      <c r="H9" t="s">
        <v>264</v>
      </c>
      <c r="J9" t="s">
        <v>259</v>
      </c>
      <c r="K9" t="s">
        <v>410</v>
      </c>
      <c r="L9" t="s">
        <v>422</v>
      </c>
    </row>
    <row r="10" spans="1:13" x14ac:dyDescent="0.25">
      <c r="A10" t="s">
        <v>4773</v>
      </c>
      <c r="B10">
        <v>9</v>
      </c>
      <c r="C10" t="s">
        <v>1959</v>
      </c>
      <c r="D10">
        <v>406</v>
      </c>
      <c r="E10">
        <v>396876290</v>
      </c>
      <c r="F10" t="s">
        <v>776</v>
      </c>
      <c r="G10" t="s">
        <v>777</v>
      </c>
      <c r="H10" t="s">
        <v>258</v>
      </c>
      <c r="J10" t="s">
        <v>259</v>
      </c>
      <c r="K10" t="s">
        <v>417</v>
      </c>
      <c r="L10" t="s">
        <v>771</v>
      </c>
    </row>
    <row r="11" spans="1:13" x14ac:dyDescent="0.25">
      <c r="A11" t="s">
        <v>4774</v>
      </c>
      <c r="B11">
        <v>10</v>
      </c>
      <c r="C11" t="s">
        <v>1959</v>
      </c>
      <c r="D11">
        <v>406</v>
      </c>
      <c r="E11">
        <v>396876290</v>
      </c>
      <c r="F11" t="s">
        <v>776</v>
      </c>
      <c r="G11" t="s">
        <v>777</v>
      </c>
      <c r="H11" t="s">
        <v>258</v>
      </c>
      <c r="J11" t="s">
        <v>259</v>
      </c>
      <c r="K11" t="s">
        <v>417</v>
      </c>
      <c r="L11" t="s">
        <v>771</v>
      </c>
    </row>
    <row r="12" spans="1:13" x14ac:dyDescent="0.25">
      <c r="A12" t="s">
        <v>4775</v>
      </c>
      <c r="B12">
        <v>11</v>
      </c>
      <c r="C12" t="s">
        <v>1959</v>
      </c>
      <c r="D12">
        <v>406</v>
      </c>
      <c r="E12">
        <v>396876290</v>
      </c>
      <c r="F12" t="s">
        <v>776</v>
      </c>
      <c r="G12" t="s">
        <v>777</v>
      </c>
      <c r="H12" t="s">
        <v>258</v>
      </c>
      <c r="J12" t="s">
        <v>259</v>
      </c>
      <c r="K12" t="s">
        <v>417</v>
      </c>
      <c r="L12" t="s">
        <v>771</v>
      </c>
    </row>
    <row r="13" spans="1:13" x14ac:dyDescent="0.25">
      <c r="A13" t="s">
        <v>4776</v>
      </c>
      <c r="B13">
        <v>12</v>
      </c>
      <c r="C13" t="s">
        <v>1959</v>
      </c>
      <c r="D13">
        <v>423</v>
      </c>
      <c r="E13">
        <v>399218005</v>
      </c>
      <c r="F13" t="s">
        <v>813</v>
      </c>
      <c r="G13" t="s">
        <v>814</v>
      </c>
      <c r="H13" t="s">
        <v>258</v>
      </c>
      <c r="J13" t="s">
        <v>259</v>
      </c>
      <c r="K13" t="s">
        <v>550</v>
      </c>
      <c r="L13" t="s">
        <v>558</v>
      </c>
    </row>
    <row r="14" spans="1:13" x14ac:dyDescent="0.25">
      <c r="A14" t="s">
        <v>4777</v>
      </c>
      <c r="B14">
        <v>13</v>
      </c>
      <c r="C14" t="s">
        <v>1959</v>
      </c>
      <c r="D14">
        <v>434</v>
      </c>
      <c r="E14">
        <v>401663213</v>
      </c>
      <c r="F14" t="s">
        <v>836</v>
      </c>
      <c r="G14" t="s">
        <v>837</v>
      </c>
      <c r="H14" t="s">
        <v>258</v>
      </c>
      <c r="J14" t="s">
        <v>259</v>
      </c>
      <c r="K14" t="s">
        <v>586</v>
      </c>
      <c r="L14" t="s">
        <v>784</v>
      </c>
    </row>
    <row r="15" spans="1:13" x14ac:dyDescent="0.25">
      <c r="A15" t="s">
        <v>4778</v>
      </c>
      <c r="B15">
        <v>14</v>
      </c>
      <c r="C15" t="s">
        <v>1959</v>
      </c>
      <c r="D15">
        <v>434</v>
      </c>
      <c r="E15">
        <v>401663213</v>
      </c>
      <c r="F15" t="s">
        <v>836</v>
      </c>
      <c r="G15" t="s">
        <v>837</v>
      </c>
      <c r="H15" t="s">
        <v>258</v>
      </c>
      <c r="J15" t="s">
        <v>259</v>
      </c>
      <c r="K15" t="s">
        <v>586</v>
      </c>
      <c r="L15" t="s">
        <v>784</v>
      </c>
    </row>
    <row r="16" spans="1:13" x14ac:dyDescent="0.25">
      <c r="A16" t="s">
        <v>4779</v>
      </c>
      <c r="B16">
        <v>15</v>
      </c>
      <c r="C16" t="s">
        <v>1959</v>
      </c>
      <c r="D16">
        <v>434</v>
      </c>
      <c r="E16">
        <v>401663213</v>
      </c>
      <c r="F16" t="s">
        <v>836</v>
      </c>
      <c r="G16" t="s">
        <v>837</v>
      </c>
      <c r="H16" t="s">
        <v>258</v>
      </c>
      <c r="J16" t="s">
        <v>259</v>
      </c>
      <c r="K16" t="s">
        <v>586</v>
      </c>
      <c r="L16" t="s">
        <v>784</v>
      </c>
    </row>
    <row r="17" spans="1:12" x14ac:dyDescent="0.25">
      <c r="A17" t="s">
        <v>4780</v>
      </c>
      <c r="B17">
        <v>16</v>
      </c>
      <c r="C17" t="s">
        <v>1959</v>
      </c>
      <c r="D17">
        <v>454</v>
      </c>
      <c r="E17">
        <v>408339964</v>
      </c>
      <c r="F17" t="s">
        <v>883</v>
      </c>
      <c r="G17" t="s">
        <v>884</v>
      </c>
      <c r="H17" t="s">
        <v>258</v>
      </c>
      <c r="J17" t="s">
        <v>259</v>
      </c>
      <c r="K17" t="s">
        <v>362</v>
      </c>
      <c r="L17" t="s">
        <v>784</v>
      </c>
    </row>
    <row r="18" spans="1:12" x14ac:dyDescent="0.25">
      <c r="A18" t="s">
        <v>4781</v>
      </c>
      <c r="B18">
        <v>17</v>
      </c>
      <c r="C18" t="s">
        <v>1959</v>
      </c>
      <c r="D18">
        <v>454</v>
      </c>
      <c r="E18">
        <v>408339964</v>
      </c>
      <c r="F18" t="s">
        <v>883</v>
      </c>
      <c r="G18" t="s">
        <v>884</v>
      </c>
      <c r="H18" t="s">
        <v>258</v>
      </c>
      <c r="J18" t="s">
        <v>259</v>
      </c>
      <c r="K18" t="s">
        <v>362</v>
      </c>
      <c r="L18" t="s">
        <v>784</v>
      </c>
    </row>
    <row r="19" spans="1:12" x14ac:dyDescent="0.25">
      <c r="A19" t="s">
        <v>4782</v>
      </c>
      <c r="B19">
        <v>18</v>
      </c>
      <c r="C19" t="s">
        <v>1959</v>
      </c>
      <c r="D19">
        <v>454</v>
      </c>
      <c r="E19">
        <v>408339964</v>
      </c>
      <c r="F19" t="s">
        <v>883</v>
      </c>
      <c r="G19" t="s">
        <v>884</v>
      </c>
      <c r="H19" t="s">
        <v>258</v>
      </c>
      <c r="J19" t="s">
        <v>259</v>
      </c>
      <c r="K19" t="s">
        <v>362</v>
      </c>
      <c r="L19" t="s">
        <v>784</v>
      </c>
    </row>
    <row r="20" spans="1:12" x14ac:dyDescent="0.25">
      <c r="A20" t="s">
        <v>4783</v>
      </c>
      <c r="B20">
        <v>19</v>
      </c>
      <c r="C20" t="s">
        <v>1959</v>
      </c>
      <c r="D20">
        <v>487</v>
      </c>
      <c r="E20">
        <v>414670522</v>
      </c>
      <c r="F20" t="s">
        <v>961</v>
      </c>
      <c r="G20" t="s">
        <v>962</v>
      </c>
      <c r="H20" t="s">
        <v>258</v>
      </c>
      <c r="J20" t="s">
        <v>259</v>
      </c>
      <c r="K20" t="s">
        <v>397</v>
      </c>
      <c r="L20" t="s">
        <v>784</v>
      </c>
    </row>
    <row r="21" spans="1:12" x14ac:dyDescent="0.25">
      <c r="A21" t="s">
        <v>4784</v>
      </c>
      <c r="B21">
        <v>20</v>
      </c>
      <c r="C21" t="s">
        <v>1959</v>
      </c>
      <c r="D21">
        <v>497</v>
      </c>
      <c r="E21">
        <v>416050272</v>
      </c>
      <c r="F21" t="s">
        <v>982</v>
      </c>
      <c r="G21" t="s">
        <v>983</v>
      </c>
      <c r="H21" t="s">
        <v>258</v>
      </c>
      <c r="J21" t="s">
        <v>259</v>
      </c>
      <c r="K21" t="s">
        <v>362</v>
      </c>
      <c r="L21" t="s">
        <v>784</v>
      </c>
    </row>
    <row r="22" spans="1:12" x14ac:dyDescent="0.25">
      <c r="A22" t="s">
        <v>4785</v>
      </c>
      <c r="B22">
        <v>21</v>
      </c>
      <c r="C22" t="s">
        <v>1959</v>
      </c>
      <c r="D22">
        <v>497</v>
      </c>
      <c r="E22">
        <v>416050272</v>
      </c>
      <c r="F22" t="s">
        <v>982</v>
      </c>
      <c r="G22" t="s">
        <v>983</v>
      </c>
      <c r="H22" t="s">
        <v>258</v>
      </c>
      <c r="J22" t="s">
        <v>259</v>
      </c>
      <c r="K22" t="s">
        <v>362</v>
      </c>
      <c r="L22" t="s">
        <v>784</v>
      </c>
    </row>
    <row r="23" spans="1:12" x14ac:dyDescent="0.25">
      <c r="A23" t="s">
        <v>4786</v>
      </c>
      <c r="B23">
        <v>22</v>
      </c>
      <c r="C23" t="s">
        <v>1959</v>
      </c>
      <c r="D23">
        <v>497</v>
      </c>
      <c r="E23">
        <v>416050272</v>
      </c>
      <c r="F23" t="s">
        <v>982</v>
      </c>
      <c r="G23" t="s">
        <v>983</v>
      </c>
      <c r="H23" t="s">
        <v>258</v>
      </c>
      <c r="J23" t="s">
        <v>259</v>
      </c>
      <c r="K23" t="s">
        <v>362</v>
      </c>
      <c r="L23" t="s">
        <v>784</v>
      </c>
    </row>
    <row r="24" spans="1:12" x14ac:dyDescent="0.25">
      <c r="A24" t="s">
        <v>4787</v>
      </c>
      <c r="B24">
        <v>23</v>
      </c>
      <c r="C24" t="s">
        <v>1959</v>
      </c>
      <c r="D24">
        <v>497</v>
      </c>
      <c r="E24">
        <v>416050272</v>
      </c>
      <c r="F24" t="s">
        <v>982</v>
      </c>
      <c r="G24" t="s">
        <v>983</v>
      </c>
      <c r="H24" t="s">
        <v>258</v>
      </c>
      <c r="J24" t="s">
        <v>259</v>
      </c>
      <c r="K24" t="s">
        <v>362</v>
      </c>
      <c r="L24" t="s">
        <v>784</v>
      </c>
    </row>
    <row r="25" spans="1:12" x14ac:dyDescent="0.25">
      <c r="A25" t="s">
        <v>4788</v>
      </c>
      <c r="B25">
        <v>24</v>
      </c>
      <c r="C25" t="s">
        <v>1959</v>
      </c>
      <c r="D25">
        <v>502</v>
      </c>
      <c r="E25">
        <v>416894170</v>
      </c>
      <c r="F25" t="s">
        <v>993</v>
      </c>
      <c r="G25" t="s">
        <v>994</v>
      </c>
      <c r="H25" t="s">
        <v>258</v>
      </c>
      <c r="J25" t="s">
        <v>259</v>
      </c>
      <c r="K25" t="s">
        <v>586</v>
      </c>
      <c r="L25" t="s">
        <v>784</v>
      </c>
    </row>
    <row r="26" spans="1:12" x14ac:dyDescent="0.25">
      <c r="A26" t="s">
        <v>4789</v>
      </c>
      <c r="B26">
        <v>25</v>
      </c>
      <c r="C26" t="s">
        <v>1959</v>
      </c>
      <c r="D26">
        <v>506</v>
      </c>
      <c r="E26">
        <v>417203868</v>
      </c>
      <c r="F26" t="s">
        <v>1004</v>
      </c>
      <c r="G26" t="s">
        <v>1005</v>
      </c>
      <c r="H26" t="s">
        <v>258</v>
      </c>
      <c r="J26" t="s">
        <v>259</v>
      </c>
      <c r="K26" t="s">
        <v>362</v>
      </c>
      <c r="L26" t="s">
        <v>784</v>
      </c>
    </row>
    <row r="27" spans="1:12" x14ac:dyDescent="0.25">
      <c r="A27" t="s">
        <v>4790</v>
      </c>
      <c r="B27">
        <v>26</v>
      </c>
      <c r="C27" t="s">
        <v>1959</v>
      </c>
      <c r="D27">
        <v>508</v>
      </c>
      <c r="E27">
        <v>417340405</v>
      </c>
      <c r="F27" t="s">
        <v>1008</v>
      </c>
      <c r="G27" t="s">
        <v>1009</v>
      </c>
      <c r="H27" t="s">
        <v>258</v>
      </c>
      <c r="J27" t="s">
        <v>259</v>
      </c>
      <c r="K27" t="s">
        <v>586</v>
      </c>
      <c r="L27" t="s">
        <v>784</v>
      </c>
    </row>
    <row r="28" spans="1:12" x14ac:dyDescent="0.25">
      <c r="A28" t="s">
        <v>4791</v>
      </c>
      <c r="B28">
        <v>27</v>
      </c>
      <c r="C28" t="s">
        <v>1959</v>
      </c>
      <c r="D28">
        <v>508</v>
      </c>
      <c r="E28">
        <v>417340405</v>
      </c>
      <c r="F28" t="s">
        <v>1008</v>
      </c>
      <c r="G28" t="s">
        <v>1009</v>
      </c>
      <c r="H28" t="s">
        <v>258</v>
      </c>
      <c r="J28" t="s">
        <v>259</v>
      </c>
      <c r="K28" t="s">
        <v>586</v>
      </c>
      <c r="L28" t="s">
        <v>784</v>
      </c>
    </row>
    <row r="29" spans="1:12" x14ac:dyDescent="0.25">
      <c r="A29" t="s">
        <v>4792</v>
      </c>
      <c r="B29">
        <v>28</v>
      </c>
      <c r="C29" t="s">
        <v>1959</v>
      </c>
      <c r="D29">
        <v>511</v>
      </c>
      <c r="E29">
        <v>418198092</v>
      </c>
      <c r="F29" t="s">
        <v>1014</v>
      </c>
      <c r="G29" t="s">
        <v>1015</v>
      </c>
      <c r="H29" t="s">
        <v>264</v>
      </c>
      <c r="J29" t="s">
        <v>259</v>
      </c>
      <c r="K29" t="s">
        <v>627</v>
      </c>
      <c r="L29" t="s">
        <v>784</v>
      </c>
    </row>
    <row r="30" spans="1:12" x14ac:dyDescent="0.25">
      <c r="A30" t="s">
        <v>4793</v>
      </c>
      <c r="B30">
        <v>29</v>
      </c>
      <c r="C30" t="s">
        <v>1959</v>
      </c>
      <c r="D30">
        <v>524</v>
      </c>
      <c r="E30">
        <v>419359700</v>
      </c>
      <c r="F30" t="s">
        <v>1043</v>
      </c>
      <c r="G30" t="s">
        <v>1044</v>
      </c>
      <c r="H30" t="s">
        <v>294</v>
      </c>
      <c r="J30" t="s">
        <v>259</v>
      </c>
      <c r="K30" t="s">
        <v>586</v>
      </c>
      <c r="L30" t="s">
        <v>784</v>
      </c>
    </row>
    <row r="31" spans="1:12" x14ac:dyDescent="0.25">
      <c r="A31" t="s">
        <v>4794</v>
      </c>
      <c r="B31">
        <v>30</v>
      </c>
      <c r="C31" t="s">
        <v>1959</v>
      </c>
      <c r="D31">
        <v>531</v>
      </c>
      <c r="E31">
        <v>421209161</v>
      </c>
      <c r="F31" t="s">
        <v>1057</v>
      </c>
      <c r="G31" t="s">
        <v>1058</v>
      </c>
      <c r="H31" t="s">
        <v>258</v>
      </c>
      <c r="J31" t="s">
        <v>259</v>
      </c>
      <c r="K31" t="s">
        <v>362</v>
      </c>
      <c r="L31" t="s">
        <v>784</v>
      </c>
    </row>
    <row r="32" spans="1:12" x14ac:dyDescent="0.25">
      <c r="A32" t="s">
        <v>4795</v>
      </c>
      <c r="B32">
        <v>31</v>
      </c>
      <c r="C32" t="s">
        <v>1959</v>
      </c>
      <c r="D32">
        <v>531</v>
      </c>
      <c r="E32">
        <v>421209161</v>
      </c>
      <c r="F32" t="s">
        <v>1057</v>
      </c>
      <c r="G32" t="s">
        <v>1058</v>
      </c>
      <c r="H32" t="s">
        <v>258</v>
      </c>
      <c r="J32" t="s">
        <v>259</v>
      </c>
      <c r="K32" t="s">
        <v>362</v>
      </c>
      <c r="L32" t="s">
        <v>784</v>
      </c>
    </row>
    <row r="33" spans="1:12" x14ac:dyDescent="0.25">
      <c r="A33" t="s">
        <v>4796</v>
      </c>
      <c r="B33">
        <v>32</v>
      </c>
      <c r="C33" t="s">
        <v>1959</v>
      </c>
      <c r="D33">
        <v>531</v>
      </c>
      <c r="E33">
        <v>421209161</v>
      </c>
      <c r="F33" t="s">
        <v>1057</v>
      </c>
      <c r="G33" t="s">
        <v>1058</v>
      </c>
      <c r="H33" t="s">
        <v>258</v>
      </c>
      <c r="J33" t="s">
        <v>259</v>
      </c>
      <c r="K33" t="s">
        <v>362</v>
      </c>
      <c r="L33" t="s">
        <v>784</v>
      </c>
    </row>
    <row r="34" spans="1:12" x14ac:dyDescent="0.25">
      <c r="A34" t="s">
        <v>4797</v>
      </c>
      <c r="B34">
        <v>33</v>
      </c>
      <c r="C34" t="s">
        <v>1959</v>
      </c>
      <c r="D34">
        <v>531</v>
      </c>
      <c r="E34">
        <v>421209161</v>
      </c>
      <c r="F34" t="s">
        <v>1057</v>
      </c>
      <c r="G34" t="s">
        <v>1058</v>
      </c>
      <c r="H34" t="s">
        <v>258</v>
      </c>
      <c r="J34" t="s">
        <v>259</v>
      </c>
      <c r="K34" t="s">
        <v>362</v>
      </c>
      <c r="L34" t="s">
        <v>784</v>
      </c>
    </row>
    <row r="35" spans="1:12" x14ac:dyDescent="0.25">
      <c r="A35" t="s">
        <v>4798</v>
      </c>
      <c r="B35">
        <v>34</v>
      </c>
      <c r="C35" t="s">
        <v>1959</v>
      </c>
      <c r="D35">
        <v>531</v>
      </c>
      <c r="E35">
        <v>421209161</v>
      </c>
      <c r="F35" t="s">
        <v>1057</v>
      </c>
      <c r="G35" t="s">
        <v>1058</v>
      </c>
      <c r="H35" t="s">
        <v>258</v>
      </c>
      <c r="J35" t="s">
        <v>259</v>
      </c>
      <c r="K35" t="s">
        <v>362</v>
      </c>
      <c r="L35" t="s">
        <v>784</v>
      </c>
    </row>
    <row r="36" spans="1:12" x14ac:dyDescent="0.25">
      <c r="A36" t="s">
        <v>4799</v>
      </c>
      <c r="B36">
        <v>35</v>
      </c>
      <c r="C36" t="s">
        <v>1959</v>
      </c>
      <c r="D36">
        <v>531</v>
      </c>
      <c r="E36">
        <v>421209161</v>
      </c>
      <c r="F36" t="s">
        <v>1057</v>
      </c>
      <c r="G36" t="s">
        <v>1058</v>
      </c>
      <c r="H36" t="s">
        <v>258</v>
      </c>
      <c r="J36" t="s">
        <v>259</v>
      </c>
      <c r="K36" t="s">
        <v>362</v>
      </c>
      <c r="L36" t="s">
        <v>784</v>
      </c>
    </row>
    <row r="37" spans="1:12" x14ac:dyDescent="0.25">
      <c r="A37" t="s">
        <v>4800</v>
      </c>
      <c r="B37">
        <v>36</v>
      </c>
      <c r="C37" t="s">
        <v>1959</v>
      </c>
      <c r="D37">
        <v>531</v>
      </c>
      <c r="E37">
        <v>421209161</v>
      </c>
      <c r="F37" t="s">
        <v>1057</v>
      </c>
      <c r="G37" t="s">
        <v>1058</v>
      </c>
      <c r="H37" t="s">
        <v>258</v>
      </c>
      <c r="J37" t="s">
        <v>259</v>
      </c>
      <c r="K37" t="s">
        <v>362</v>
      </c>
      <c r="L37" t="s">
        <v>784</v>
      </c>
    </row>
    <row r="38" spans="1:12" x14ac:dyDescent="0.25">
      <c r="A38" t="s">
        <v>4801</v>
      </c>
      <c r="B38">
        <v>37</v>
      </c>
      <c r="C38" t="s">
        <v>1959</v>
      </c>
      <c r="D38">
        <v>531</v>
      </c>
      <c r="E38">
        <v>421209161</v>
      </c>
      <c r="F38" t="s">
        <v>1057</v>
      </c>
      <c r="G38" t="s">
        <v>1058</v>
      </c>
      <c r="H38" t="s">
        <v>258</v>
      </c>
      <c r="J38" t="s">
        <v>259</v>
      </c>
      <c r="K38" t="s">
        <v>362</v>
      </c>
      <c r="L38" t="s">
        <v>784</v>
      </c>
    </row>
    <row r="39" spans="1:12" x14ac:dyDescent="0.25">
      <c r="A39" t="s">
        <v>4802</v>
      </c>
      <c r="B39">
        <v>38</v>
      </c>
      <c r="C39" t="s">
        <v>1959</v>
      </c>
      <c r="D39">
        <v>531</v>
      </c>
      <c r="E39">
        <v>421209161</v>
      </c>
      <c r="F39" t="s">
        <v>1057</v>
      </c>
      <c r="G39" t="s">
        <v>1058</v>
      </c>
      <c r="H39" t="s">
        <v>258</v>
      </c>
      <c r="J39" t="s">
        <v>259</v>
      </c>
      <c r="K39" t="s">
        <v>362</v>
      </c>
      <c r="L39" t="s">
        <v>784</v>
      </c>
    </row>
    <row r="40" spans="1:12" x14ac:dyDescent="0.25">
      <c r="A40" t="s">
        <v>4803</v>
      </c>
      <c r="B40">
        <v>39</v>
      </c>
      <c r="C40" t="s">
        <v>1959</v>
      </c>
      <c r="D40">
        <v>539</v>
      </c>
      <c r="E40">
        <v>424052730</v>
      </c>
      <c r="F40" t="s">
        <v>1080</v>
      </c>
      <c r="G40" t="s">
        <v>1081</v>
      </c>
      <c r="H40" t="s">
        <v>258</v>
      </c>
      <c r="J40" t="s">
        <v>259</v>
      </c>
      <c r="K40" t="s">
        <v>586</v>
      </c>
      <c r="L40" t="s">
        <v>784</v>
      </c>
    </row>
    <row r="41" spans="1:12" x14ac:dyDescent="0.25">
      <c r="A41" t="s">
        <v>4804</v>
      </c>
      <c r="B41">
        <v>40</v>
      </c>
      <c r="C41" t="s">
        <v>1959</v>
      </c>
      <c r="D41">
        <v>539</v>
      </c>
      <c r="E41">
        <v>424052730</v>
      </c>
      <c r="F41" t="s">
        <v>1080</v>
      </c>
      <c r="G41" t="s">
        <v>1081</v>
      </c>
      <c r="H41" t="s">
        <v>258</v>
      </c>
      <c r="J41" t="s">
        <v>259</v>
      </c>
      <c r="K41" t="s">
        <v>586</v>
      </c>
      <c r="L41" t="s">
        <v>784</v>
      </c>
    </row>
    <row r="42" spans="1:12" x14ac:dyDescent="0.25">
      <c r="A42" t="s">
        <v>4805</v>
      </c>
      <c r="B42">
        <v>41</v>
      </c>
      <c r="C42" t="s">
        <v>1959</v>
      </c>
      <c r="D42">
        <v>539</v>
      </c>
      <c r="E42">
        <v>424052730</v>
      </c>
      <c r="F42" t="s">
        <v>1080</v>
      </c>
      <c r="G42" t="s">
        <v>1081</v>
      </c>
      <c r="H42" t="s">
        <v>258</v>
      </c>
      <c r="J42" t="s">
        <v>259</v>
      </c>
      <c r="K42" t="s">
        <v>586</v>
      </c>
      <c r="L42" t="s">
        <v>784</v>
      </c>
    </row>
    <row r="43" spans="1:12" x14ac:dyDescent="0.25">
      <c r="A43" t="s">
        <v>4806</v>
      </c>
      <c r="B43">
        <v>42</v>
      </c>
      <c r="C43" t="s">
        <v>1959</v>
      </c>
      <c r="D43">
        <v>539</v>
      </c>
      <c r="E43">
        <v>424052730</v>
      </c>
      <c r="F43" t="s">
        <v>1080</v>
      </c>
      <c r="G43" t="s">
        <v>1081</v>
      </c>
      <c r="H43" t="s">
        <v>258</v>
      </c>
      <c r="J43" t="s">
        <v>259</v>
      </c>
      <c r="K43" t="s">
        <v>586</v>
      </c>
      <c r="L43" t="s">
        <v>784</v>
      </c>
    </row>
    <row r="44" spans="1:12" x14ac:dyDescent="0.25">
      <c r="A44" t="s">
        <v>4807</v>
      </c>
      <c r="B44">
        <v>43</v>
      </c>
      <c r="C44" t="s">
        <v>1959</v>
      </c>
      <c r="D44">
        <v>539</v>
      </c>
      <c r="E44">
        <v>424052730</v>
      </c>
      <c r="F44" t="s">
        <v>1080</v>
      </c>
      <c r="G44" t="s">
        <v>1081</v>
      </c>
      <c r="H44" t="s">
        <v>258</v>
      </c>
      <c r="J44" t="s">
        <v>259</v>
      </c>
      <c r="K44" t="s">
        <v>586</v>
      </c>
      <c r="L44" t="s">
        <v>784</v>
      </c>
    </row>
    <row r="45" spans="1:12" x14ac:dyDescent="0.25">
      <c r="A45" t="s">
        <v>4808</v>
      </c>
      <c r="B45">
        <v>44</v>
      </c>
      <c r="C45" t="s">
        <v>1959</v>
      </c>
      <c r="D45">
        <v>539</v>
      </c>
      <c r="E45">
        <v>424052730</v>
      </c>
      <c r="F45" t="s">
        <v>1080</v>
      </c>
      <c r="G45" t="s">
        <v>1081</v>
      </c>
      <c r="H45" t="s">
        <v>258</v>
      </c>
      <c r="J45" t="s">
        <v>259</v>
      </c>
      <c r="K45" t="s">
        <v>586</v>
      </c>
      <c r="L45" t="s">
        <v>784</v>
      </c>
    </row>
    <row r="46" spans="1:12" x14ac:dyDescent="0.25">
      <c r="A46" t="s">
        <v>4809</v>
      </c>
      <c r="B46">
        <v>45</v>
      </c>
      <c r="C46" t="s">
        <v>1959</v>
      </c>
      <c r="D46">
        <v>552</v>
      </c>
      <c r="E46">
        <v>440639670</v>
      </c>
      <c r="F46" t="s">
        <v>1112</v>
      </c>
      <c r="G46" t="s">
        <v>1113</v>
      </c>
      <c r="H46" t="s">
        <v>258</v>
      </c>
      <c r="J46" t="s">
        <v>259</v>
      </c>
      <c r="K46" t="s">
        <v>923</v>
      </c>
      <c r="L46" t="s">
        <v>784</v>
      </c>
    </row>
    <row r="47" spans="1:12" x14ac:dyDescent="0.25">
      <c r="A47" t="s">
        <v>4810</v>
      </c>
      <c r="B47">
        <v>46</v>
      </c>
      <c r="C47" t="s">
        <v>1959</v>
      </c>
      <c r="D47">
        <v>564</v>
      </c>
      <c r="E47">
        <v>444080865</v>
      </c>
      <c r="F47" t="s">
        <v>1140</v>
      </c>
      <c r="G47" t="s">
        <v>1141</v>
      </c>
      <c r="H47" t="s">
        <v>294</v>
      </c>
      <c r="J47" t="s">
        <v>259</v>
      </c>
      <c r="K47" t="s">
        <v>880</v>
      </c>
      <c r="L47" t="s">
        <v>784</v>
      </c>
    </row>
    <row r="48" spans="1:12" x14ac:dyDescent="0.25">
      <c r="A48" t="s">
        <v>4811</v>
      </c>
      <c r="B48">
        <v>47</v>
      </c>
      <c r="C48" t="s">
        <v>1959</v>
      </c>
      <c r="D48">
        <v>564</v>
      </c>
      <c r="E48">
        <v>444080865</v>
      </c>
      <c r="F48" t="s">
        <v>1140</v>
      </c>
      <c r="G48" t="s">
        <v>1141</v>
      </c>
      <c r="H48" t="s">
        <v>294</v>
      </c>
      <c r="J48" t="s">
        <v>259</v>
      </c>
      <c r="K48" t="s">
        <v>880</v>
      </c>
      <c r="L48" t="s">
        <v>784</v>
      </c>
    </row>
    <row r="49" spans="1:12" x14ac:dyDescent="0.25">
      <c r="A49" t="s">
        <v>4812</v>
      </c>
      <c r="B49">
        <v>48</v>
      </c>
      <c r="C49" t="s">
        <v>1959</v>
      </c>
      <c r="D49">
        <v>564</v>
      </c>
      <c r="E49">
        <v>444080865</v>
      </c>
      <c r="F49" t="s">
        <v>1140</v>
      </c>
      <c r="G49" t="s">
        <v>1141</v>
      </c>
      <c r="H49" t="s">
        <v>294</v>
      </c>
      <c r="J49" t="s">
        <v>259</v>
      </c>
      <c r="K49" t="s">
        <v>880</v>
      </c>
      <c r="L49" t="s">
        <v>784</v>
      </c>
    </row>
    <row r="50" spans="1:12" x14ac:dyDescent="0.25">
      <c r="A50" t="s">
        <v>4813</v>
      </c>
      <c r="B50">
        <v>49</v>
      </c>
      <c r="C50" t="s">
        <v>1959</v>
      </c>
      <c r="D50">
        <v>570</v>
      </c>
      <c r="E50">
        <v>446474217</v>
      </c>
      <c r="F50" t="s">
        <v>1153</v>
      </c>
      <c r="G50" t="s">
        <v>1154</v>
      </c>
      <c r="H50" t="s">
        <v>258</v>
      </c>
      <c r="J50" t="s">
        <v>259</v>
      </c>
      <c r="K50" t="s">
        <v>880</v>
      </c>
      <c r="L50" t="s">
        <v>784</v>
      </c>
    </row>
    <row r="51" spans="1:12" x14ac:dyDescent="0.25">
      <c r="A51" t="s">
        <v>4814</v>
      </c>
      <c r="B51">
        <v>50</v>
      </c>
      <c r="C51" t="s">
        <v>1959</v>
      </c>
      <c r="D51">
        <v>570</v>
      </c>
      <c r="E51">
        <v>446474217</v>
      </c>
      <c r="F51" t="s">
        <v>1153</v>
      </c>
      <c r="G51" t="s">
        <v>1154</v>
      </c>
      <c r="H51" t="s">
        <v>258</v>
      </c>
      <c r="J51" t="s">
        <v>259</v>
      </c>
      <c r="K51" t="s">
        <v>880</v>
      </c>
      <c r="L51" t="s">
        <v>784</v>
      </c>
    </row>
    <row r="52" spans="1:12" x14ac:dyDescent="0.25">
      <c r="A52" t="s">
        <v>4815</v>
      </c>
      <c r="B52">
        <v>51</v>
      </c>
      <c r="C52" t="s">
        <v>1959</v>
      </c>
      <c r="D52">
        <v>585</v>
      </c>
      <c r="E52">
        <v>448867110</v>
      </c>
      <c r="F52" t="s">
        <v>1191</v>
      </c>
      <c r="G52" t="s">
        <v>1192</v>
      </c>
      <c r="H52" t="s">
        <v>258</v>
      </c>
      <c r="J52" t="s">
        <v>259</v>
      </c>
      <c r="K52" t="s">
        <v>841</v>
      </c>
      <c r="L52" t="s">
        <v>784</v>
      </c>
    </row>
    <row r="53" spans="1:12" x14ac:dyDescent="0.25">
      <c r="A53" t="s">
        <v>4816</v>
      </c>
      <c r="B53">
        <v>52</v>
      </c>
      <c r="C53" t="s">
        <v>1959</v>
      </c>
      <c r="D53">
        <v>591</v>
      </c>
      <c r="E53">
        <v>450290328</v>
      </c>
      <c r="F53" t="s">
        <v>1208</v>
      </c>
      <c r="G53" t="s">
        <v>1209</v>
      </c>
      <c r="H53" t="s">
        <v>294</v>
      </c>
      <c r="J53" t="s">
        <v>259</v>
      </c>
      <c r="K53" t="s">
        <v>712</v>
      </c>
      <c r="L53" t="s">
        <v>784</v>
      </c>
    </row>
    <row r="54" spans="1:12" x14ac:dyDescent="0.25">
      <c r="A54" t="s">
        <v>4817</v>
      </c>
      <c r="B54">
        <v>53</v>
      </c>
      <c r="C54" t="s">
        <v>1959</v>
      </c>
      <c r="D54">
        <v>594</v>
      </c>
      <c r="E54">
        <v>450361942</v>
      </c>
      <c r="F54" t="s">
        <v>1214</v>
      </c>
      <c r="G54" t="s">
        <v>1215</v>
      </c>
      <c r="H54" t="s">
        <v>294</v>
      </c>
      <c r="J54" t="s">
        <v>259</v>
      </c>
      <c r="K54" t="s">
        <v>1157</v>
      </c>
      <c r="L54" t="s">
        <v>784</v>
      </c>
    </row>
    <row r="55" spans="1:12" x14ac:dyDescent="0.25">
      <c r="A55" t="s">
        <v>4818</v>
      </c>
      <c r="B55">
        <v>54</v>
      </c>
      <c r="C55" t="s">
        <v>1959</v>
      </c>
      <c r="D55">
        <v>603</v>
      </c>
      <c r="E55">
        <v>452678379</v>
      </c>
      <c r="F55" t="s">
        <v>1234</v>
      </c>
      <c r="G55" t="s">
        <v>1235</v>
      </c>
      <c r="H55" t="s">
        <v>294</v>
      </c>
      <c r="J55" t="s">
        <v>259</v>
      </c>
      <c r="K55" t="s">
        <v>880</v>
      </c>
      <c r="L55" t="s">
        <v>784</v>
      </c>
    </row>
    <row r="56" spans="1:12" x14ac:dyDescent="0.25">
      <c r="A56" t="s">
        <v>4819</v>
      </c>
      <c r="B56">
        <v>55</v>
      </c>
      <c r="C56" t="s">
        <v>1959</v>
      </c>
      <c r="D56">
        <v>613</v>
      </c>
      <c r="E56">
        <v>454476415</v>
      </c>
      <c r="F56" t="s">
        <v>1253</v>
      </c>
      <c r="G56" t="s">
        <v>1254</v>
      </c>
      <c r="H56" t="s">
        <v>294</v>
      </c>
      <c r="J56" t="s">
        <v>259</v>
      </c>
      <c r="K56" t="s">
        <v>880</v>
      </c>
      <c r="L56" t="s">
        <v>784</v>
      </c>
    </row>
    <row r="57" spans="1:12" x14ac:dyDescent="0.25">
      <c r="A57" t="s">
        <v>4820</v>
      </c>
      <c r="B57">
        <v>56</v>
      </c>
      <c r="C57" t="s">
        <v>1959</v>
      </c>
      <c r="D57">
        <v>613</v>
      </c>
      <c r="E57">
        <v>454476415</v>
      </c>
      <c r="F57" t="s">
        <v>1253</v>
      </c>
      <c r="G57" t="s">
        <v>1254</v>
      </c>
      <c r="H57" t="s">
        <v>294</v>
      </c>
      <c r="J57" t="s">
        <v>259</v>
      </c>
      <c r="K57" t="s">
        <v>880</v>
      </c>
      <c r="L57" t="s">
        <v>784</v>
      </c>
    </row>
    <row r="58" spans="1:12" x14ac:dyDescent="0.25">
      <c r="A58" t="s">
        <v>4821</v>
      </c>
      <c r="B58">
        <v>57</v>
      </c>
      <c r="C58" t="s">
        <v>1959</v>
      </c>
      <c r="D58">
        <v>613</v>
      </c>
      <c r="E58">
        <v>454476415</v>
      </c>
      <c r="F58" t="s">
        <v>1253</v>
      </c>
      <c r="G58" t="s">
        <v>1254</v>
      </c>
      <c r="H58" t="s">
        <v>294</v>
      </c>
      <c r="J58" t="s">
        <v>259</v>
      </c>
      <c r="K58" t="s">
        <v>880</v>
      </c>
      <c r="L58" t="s">
        <v>784</v>
      </c>
    </row>
    <row r="59" spans="1:12" x14ac:dyDescent="0.25">
      <c r="A59" t="s">
        <v>4822</v>
      </c>
      <c r="B59">
        <v>58</v>
      </c>
      <c r="C59" t="s">
        <v>1959</v>
      </c>
      <c r="D59">
        <v>613</v>
      </c>
      <c r="E59">
        <v>454476415</v>
      </c>
      <c r="F59" t="s">
        <v>1253</v>
      </c>
      <c r="G59" t="s">
        <v>1254</v>
      </c>
      <c r="H59" t="s">
        <v>294</v>
      </c>
      <c r="J59" t="s">
        <v>259</v>
      </c>
      <c r="K59" t="s">
        <v>880</v>
      </c>
      <c r="L59" t="s">
        <v>784</v>
      </c>
    </row>
    <row r="60" spans="1:12" x14ac:dyDescent="0.25">
      <c r="A60" t="s">
        <v>4823</v>
      </c>
      <c r="B60">
        <v>59</v>
      </c>
      <c r="C60" t="s">
        <v>1959</v>
      </c>
      <c r="D60">
        <v>613</v>
      </c>
      <c r="E60">
        <v>454476415</v>
      </c>
      <c r="F60" t="s">
        <v>1253</v>
      </c>
      <c r="G60" t="s">
        <v>1254</v>
      </c>
      <c r="H60" t="s">
        <v>294</v>
      </c>
      <c r="J60" t="s">
        <v>259</v>
      </c>
      <c r="K60" t="s">
        <v>880</v>
      </c>
      <c r="L60" t="s">
        <v>784</v>
      </c>
    </row>
    <row r="61" spans="1:12" x14ac:dyDescent="0.25">
      <c r="A61" t="s">
        <v>4824</v>
      </c>
      <c r="B61">
        <v>60</v>
      </c>
      <c r="C61" t="s">
        <v>1959</v>
      </c>
      <c r="D61">
        <v>613</v>
      </c>
      <c r="E61">
        <v>454476415</v>
      </c>
      <c r="F61" t="s">
        <v>1253</v>
      </c>
      <c r="G61" t="s">
        <v>1254</v>
      </c>
      <c r="H61" t="s">
        <v>294</v>
      </c>
      <c r="J61" t="s">
        <v>259</v>
      </c>
      <c r="K61" t="s">
        <v>880</v>
      </c>
      <c r="L61" t="s">
        <v>784</v>
      </c>
    </row>
    <row r="62" spans="1:12" x14ac:dyDescent="0.25">
      <c r="A62" t="s">
        <v>4825</v>
      </c>
      <c r="B62">
        <v>61</v>
      </c>
      <c r="C62" t="s">
        <v>1959</v>
      </c>
      <c r="D62">
        <v>613</v>
      </c>
      <c r="E62">
        <v>454476415</v>
      </c>
      <c r="F62" t="s">
        <v>1253</v>
      </c>
      <c r="G62" t="s">
        <v>1254</v>
      </c>
      <c r="H62" t="s">
        <v>294</v>
      </c>
      <c r="J62" t="s">
        <v>259</v>
      </c>
      <c r="K62" t="s">
        <v>880</v>
      </c>
      <c r="L62" t="s">
        <v>784</v>
      </c>
    </row>
    <row r="63" spans="1:12" x14ac:dyDescent="0.25">
      <c r="A63" t="s">
        <v>4826</v>
      </c>
      <c r="B63">
        <v>62</v>
      </c>
      <c r="C63" t="s">
        <v>1959</v>
      </c>
      <c r="D63">
        <v>613</v>
      </c>
      <c r="E63">
        <v>454476415</v>
      </c>
      <c r="F63" t="s">
        <v>1253</v>
      </c>
      <c r="G63" t="s">
        <v>1254</v>
      </c>
      <c r="H63" t="s">
        <v>294</v>
      </c>
      <c r="J63" t="s">
        <v>259</v>
      </c>
      <c r="K63" t="s">
        <v>880</v>
      </c>
      <c r="L63" t="s">
        <v>784</v>
      </c>
    </row>
    <row r="64" spans="1:12" x14ac:dyDescent="0.25">
      <c r="A64" t="s">
        <v>4827</v>
      </c>
      <c r="B64">
        <v>63</v>
      </c>
      <c r="C64" t="s">
        <v>1959</v>
      </c>
      <c r="D64">
        <v>631</v>
      </c>
      <c r="E64">
        <v>460426226</v>
      </c>
      <c r="F64" t="s">
        <v>1296</v>
      </c>
      <c r="G64" t="s">
        <v>1297</v>
      </c>
      <c r="H64" t="s">
        <v>294</v>
      </c>
      <c r="J64" t="s">
        <v>259</v>
      </c>
      <c r="K64" t="s">
        <v>393</v>
      </c>
      <c r="L64" t="s">
        <v>784</v>
      </c>
    </row>
    <row r="65" spans="1:12" x14ac:dyDescent="0.25">
      <c r="A65" t="s">
        <v>4828</v>
      </c>
      <c r="B65">
        <v>64</v>
      </c>
      <c r="C65" t="s">
        <v>1959</v>
      </c>
      <c r="D65">
        <v>666</v>
      </c>
      <c r="E65">
        <v>472277128</v>
      </c>
      <c r="F65" t="s">
        <v>1376</v>
      </c>
      <c r="G65" t="s">
        <v>1377</v>
      </c>
      <c r="J65" t="s">
        <v>259</v>
      </c>
      <c r="K65" t="s">
        <v>393</v>
      </c>
      <c r="L65" t="s">
        <v>1301</v>
      </c>
    </row>
    <row r="66" spans="1:12" x14ac:dyDescent="0.25">
      <c r="A66" t="s">
        <v>4829</v>
      </c>
      <c r="B66">
        <v>65</v>
      </c>
      <c r="C66" t="s">
        <v>1959</v>
      </c>
      <c r="D66">
        <v>674</v>
      </c>
      <c r="E66">
        <v>476138852</v>
      </c>
      <c r="F66" t="s">
        <v>1394</v>
      </c>
      <c r="G66" t="s">
        <v>1395</v>
      </c>
      <c r="J66" t="s">
        <v>259</v>
      </c>
      <c r="K66" t="s">
        <v>1396</v>
      </c>
      <c r="L66" t="s">
        <v>1301</v>
      </c>
    </row>
    <row r="67" spans="1:12" x14ac:dyDescent="0.25">
      <c r="A67" t="s">
        <v>4830</v>
      </c>
      <c r="B67">
        <v>66</v>
      </c>
      <c r="C67" t="s">
        <v>1959</v>
      </c>
      <c r="D67">
        <v>674</v>
      </c>
      <c r="E67">
        <v>476138852</v>
      </c>
      <c r="F67" t="s">
        <v>1394</v>
      </c>
      <c r="G67" t="s">
        <v>1395</v>
      </c>
      <c r="J67" t="s">
        <v>259</v>
      </c>
      <c r="K67" t="s">
        <v>1396</v>
      </c>
      <c r="L67" t="s">
        <v>1301</v>
      </c>
    </row>
    <row r="68" spans="1:12" x14ac:dyDescent="0.25">
      <c r="A68" t="s">
        <v>4831</v>
      </c>
      <c r="B68">
        <v>67</v>
      </c>
      <c r="C68" t="s">
        <v>1959</v>
      </c>
      <c r="D68">
        <v>674</v>
      </c>
      <c r="E68">
        <v>476138852</v>
      </c>
      <c r="F68" t="s">
        <v>1394</v>
      </c>
      <c r="G68" t="s">
        <v>1395</v>
      </c>
      <c r="J68" t="s">
        <v>259</v>
      </c>
      <c r="K68" t="s">
        <v>1396</v>
      </c>
      <c r="L68" t="s">
        <v>1301</v>
      </c>
    </row>
    <row r="69" spans="1:12" x14ac:dyDescent="0.25">
      <c r="A69" t="s">
        <v>4832</v>
      </c>
      <c r="B69">
        <v>68</v>
      </c>
      <c r="C69" t="s">
        <v>1959</v>
      </c>
      <c r="D69">
        <v>674</v>
      </c>
      <c r="E69">
        <v>476138852</v>
      </c>
      <c r="F69" t="s">
        <v>1394</v>
      </c>
      <c r="G69" t="s">
        <v>1395</v>
      </c>
      <c r="J69" t="s">
        <v>259</v>
      </c>
      <c r="K69" t="s">
        <v>1396</v>
      </c>
      <c r="L69" t="s">
        <v>1301</v>
      </c>
    </row>
    <row r="70" spans="1:12" x14ac:dyDescent="0.25">
      <c r="A70" t="s">
        <v>4833</v>
      </c>
      <c r="B70">
        <v>69</v>
      </c>
      <c r="C70" t="s">
        <v>1959</v>
      </c>
      <c r="D70">
        <v>682</v>
      </c>
      <c r="E70">
        <v>480512451</v>
      </c>
      <c r="F70" t="s">
        <v>1415</v>
      </c>
      <c r="G70" t="s">
        <v>1416</v>
      </c>
      <c r="H70" t="s">
        <v>258</v>
      </c>
      <c r="J70" t="s">
        <v>259</v>
      </c>
      <c r="K70" t="s">
        <v>298</v>
      </c>
      <c r="L70" t="s">
        <v>1417</v>
      </c>
    </row>
    <row r="71" spans="1:12" x14ac:dyDescent="0.25">
      <c r="A71" t="s">
        <v>4834</v>
      </c>
      <c r="B71">
        <v>70</v>
      </c>
      <c r="C71" t="s">
        <v>1959</v>
      </c>
      <c r="D71">
        <v>682</v>
      </c>
      <c r="E71">
        <v>480512451</v>
      </c>
      <c r="F71" t="s">
        <v>1415</v>
      </c>
      <c r="G71" t="s">
        <v>1416</v>
      </c>
      <c r="H71" t="s">
        <v>258</v>
      </c>
      <c r="J71" t="s">
        <v>259</v>
      </c>
      <c r="K71" t="s">
        <v>298</v>
      </c>
      <c r="L71" t="s">
        <v>1417</v>
      </c>
    </row>
    <row r="72" spans="1:12" x14ac:dyDescent="0.25">
      <c r="A72" t="s">
        <v>4835</v>
      </c>
      <c r="B72">
        <v>71</v>
      </c>
      <c r="C72" t="s">
        <v>1959</v>
      </c>
      <c r="D72">
        <v>702</v>
      </c>
      <c r="E72">
        <v>489710036</v>
      </c>
      <c r="F72" t="s">
        <v>1459</v>
      </c>
      <c r="G72" t="s">
        <v>1460</v>
      </c>
      <c r="H72" t="s">
        <v>258</v>
      </c>
      <c r="J72" t="s">
        <v>259</v>
      </c>
      <c r="K72" t="s">
        <v>712</v>
      </c>
      <c r="L72" t="s">
        <v>1417</v>
      </c>
    </row>
    <row r="73" spans="1:12" x14ac:dyDescent="0.25">
      <c r="A73" t="s">
        <v>4836</v>
      </c>
      <c r="B73">
        <v>72</v>
      </c>
      <c r="C73" t="s">
        <v>1959</v>
      </c>
      <c r="D73">
        <v>720</v>
      </c>
      <c r="E73">
        <v>496665670</v>
      </c>
      <c r="F73" t="s">
        <v>1498</v>
      </c>
      <c r="G73" t="s">
        <v>1499</v>
      </c>
      <c r="H73" t="s">
        <v>258</v>
      </c>
      <c r="J73" t="s">
        <v>259</v>
      </c>
      <c r="K73" t="s">
        <v>393</v>
      </c>
      <c r="L73" t="s">
        <v>1417</v>
      </c>
    </row>
    <row r="74" spans="1:12" x14ac:dyDescent="0.25">
      <c r="A74" t="s">
        <v>4837</v>
      </c>
      <c r="B74">
        <v>73</v>
      </c>
      <c r="C74" t="s">
        <v>1959</v>
      </c>
      <c r="D74">
        <v>758</v>
      </c>
      <c r="E74">
        <v>515451754</v>
      </c>
      <c r="F74" t="s">
        <v>1583</v>
      </c>
      <c r="G74" t="s">
        <v>1584</v>
      </c>
      <c r="J74" t="s">
        <v>259</v>
      </c>
      <c r="K74" t="s">
        <v>298</v>
      </c>
      <c r="L74" t="s">
        <v>1417</v>
      </c>
    </row>
    <row r="75" spans="1:12" x14ac:dyDescent="0.25">
      <c r="A75" t="s">
        <v>4838</v>
      </c>
      <c r="B75">
        <v>74</v>
      </c>
      <c r="C75" t="s">
        <v>1959</v>
      </c>
      <c r="D75">
        <v>758</v>
      </c>
      <c r="E75">
        <v>515451754</v>
      </c>
      <c r="F75" t="s">
        <v>1583</v>
      </c>
      <c r="G75" t="s">
        <v>1584</v>
      </c>
      <c r="J75" t="s">
        <v>259</v>
      </c>
      <c r="K75" t="s">
        <v>298</v>
      </c>
      <c r="L75" t="s">
        <v>1417</v>
      </c>
    </row>
    <row r="76" spans="1:12" x14ac:dyDescent="0.25">
      <c r="A76" t="s">
        <v>4839</v>
      </c>
      <c r="B76">
        <v>75</v>
      </c>
      <c r="C76" t="s">
        <v>1959</v>
      </c>
      <c r="D76">
        <v>761</v>
      </c>
      <c r="E76">
        <v>517197002</v>
      </c>
      <c r="F76" t="s">
        <v>1589</v>
      </c>
      <c r="G76" t="s">
        <v>1590</v>
      </c>
      <c r="J76" t="s">
        <v>259</v>
      </c>
      <c r="K76" t="s">
        <v>1353</v>
      </c>
      <c r="L76" t="s">
        <v>1417</v>
      </c>
    </row>
    <row r="77" spans="1:12" x14ac:dyDescent="0.25">
      <c r="A77" t="s">
        <v>4840</v>
      </c>
      <c r="B77">
        <v>76</v>
      </c>
      <c r="C77" t="s">
        <v>1959</v>
      </c>
      <c r="D77">
        <v>762</v>
      </c>
      <c r="E77">
        <v>517203511</v>
      </c>
      <c r="F77" t="s">
        <v>1591</v>
      </c>
      <c r="G77" t="s">
        <v>1592</v>
      </c>
      <c r="J77" t="s">
        <v>259</v>
      </c>
      <c r="K77" t="s">
        <v>1353</v>
      </c>
      <c r="L77" t="s">
        <v>1417</v>
      </c>
    </row>
    <row r="78" spans="1:12" x14ac:dyDescent="0.25">
      <c r="A78" t="s">
        <v>4841</v>
      </c>
      <c r="B78">
        <v>77</v>
      </c>
      <c r="C78" t="s">
        <v>1959</v>
      </c>
      <c r="D78">
        <v>792</v>
      </c>
      <c r="E78">
        <v>547279622</v>
      </c>
      <c r="F78" t="s">
        <v>1658</v>
      </c>
      <c r="G78" t="s">
        <v>1659</v>
      </c>
      <c r="H78" t="s">
        <v>258</v>
      </c>
      <c r="J78" t="s">
        <v>259</v>
      </c>
      <c r="K78" t="s">
        <v>298</v>
      </c>
      <c r="L78" t="s">
        <v>1417</v>
      </c>
    </row>
    <row r="79" spans="1:12" x14ac:dyDescent="0.25">
      <c r="A79" t="s">
        <v>4842</v>
      </c>
      <c r="B79">
        <v>78</v>
      </c>
      <c r="C79" t="s">
        <v>1959</v>
      </c>
      <c r="D79">
        <v>802</v>
      </c>
      <c r="E79">
        <v>560484993</v>
      </c>
      <c r="F79" t="s">
        <v>1678</v>
      </c>
      <c r="G79" t="s">
        <v>1679</v>
      </c>
      <c r="J79" t="s">
        <v>259</v>
      </c>
      <c r="K79" t="s">
        <v>1680</v>
      </c>
      <c r="L79" t="s">
        <v>1417</v>
      </c>
    </row>
    <row r="80" spans="1:12" x14ac:dyDescent="0.25">
      <c r="A80" t="s">
        <v>4843</v>
      </c>
      <c r="B80">
        <v>79</v>
      </c>
      <c r="C80" t="s">
        <v>1959</v>
      </c>
      <c r="D80">
        <v>810</v>
      </c>
      <c r="E80">
        <v>567127597</v>
      </c>
      <c r="F80" t="s">
        <v>1698</v>
      </c>
      <c r="G80" t="s">
        <v>1699</v>
      </c>
      <c r="J80" t="s">
        <v>259</v>
      </c>
      <c r="K80" t="s">
        <v>564</v>
      </c>
      <c r="L80" t="s">
        <v>1417</v>
      </c>
    </row>
    <row r="81" spans="1:12" x14ac:dyDescent="0.25">
      <c r="A81" t="s">
        <v>4844</v>
      </c>
      <c r="B81">
        <v>80</v>
      </c>
      <c r="C81" t="s">
        <v>1959</v>
      </c>
      <c r="D81">
        <v>831</v>
      </c>
      <c r="E81">
        <v>584159384</v>
      </c>
      <c r="F81" t="s">
        <v>1841</v>
      </c>
      <c r="G81" t="s">
        <v>1842</v>
      </c>
      <c r="J81" t="s">
        <v>259</v>
      </c>
      <c r="K81" t="s">
        <v>1843</v>
      </c>
      <c r="L81" t="s">
        <v>1417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Instrumento de Registro y Se...</vt:lpstr>
      <vt:lpstr>Compromisos_mesas</vt:lpstr>
      <vt:lpstr>Temas_Abordados</vt:lpstr>
      <vt:lpstr>adicion_compromisos</vt:lpstr>
      <vt:lpstr>Delegados</vt:lpstr>
      <vt:lpstr>group_ff4fi55</vt:lpstr>
      <vt:lpstr>Nuevos_Compromisos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Jonathan Hernandez</cp:lastModifiedBy>
  <dcterms:created xsi:type="dcterms:W3CDTF">2025-11-06T14:00:02Z</dcterms:created>
  <dcterms:modified xsi:type="dcterms:W3CDTF">2025-11-06T14:12:47Z</dcterms:modified>
</cp:coreProperties>
</file>